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CSILLA\BERSZAN RUXANDRA\Proiecte Hotarari\Modificare și completare HCL 559 din 2026\"/>
    </mc:Choice>
  </mc:AlternateContent>
  <xr:revisionPtr revIDLastSave="0" documentId="13_ncr:1_{A31287E9-F2AB-44CC-ACBD-32FFB62BAAB7}" xr6:coauthVersionLast="47" xr6:coauthVersionMax="47" xr10:uidLastSave="{00000000-0000-0000-0000-000000000000}"/>
  <bookViews>
    <workbookView xWindow="-120" yWindow="-120" windowWidth="29040" windowHeight="15840" tabRatio="722" xr2:uid="{00000000-000D-0000-FFFF-FFFF00000000}"/>
  </bookViews>
  <sheets>
    <sheet name="anexa nr.2 la HCL ... 2026" sheetId="1" r:id="rId1"/>
    <sheet name="anexa nr.1 la HCL...2026" sheetId="2" r:id="rId2"/>
  </sheets>
  <definedNames>
    <definedName name="_xlnm._FilterDatabase" localSheetId="0" hidden="1">'anexa nr.2 la HCL ... 2026'!$A$5:$Y$299</definedName>
    <definedName name="_xlnm.Print_Titles" localSheetId="0">'anexa nr.2 la HCL ... 2026'!$3:$4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26" i="1" l="1"/>
  <c r="M5" i="2"/>
  <c r="U246" i="1"/>
  <c r="U42" i="1"/>
  <c r="U275" i="1" l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106" i="1"/>
  <c r="U299" i="1" l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5" i="1"/>
  <c r="U226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M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M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140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 Sesizare SC Textila Oltul SA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5" authorId="0" shapeId="0" xr:uid="{F784291D-FE5F-4E40-94DC-4CFD21EF993A}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Lipsă 28/A sesizare 19969/2025</t>
        </r>
      </text>
    </comment>
  </commentList>
</comments>
</file>

<file path=xl/sharedStrings.xml><?xml version="1.0" encoding="utf-8"?>
<sst xmlns="http://schemas.openxmlformats.org/spreadsheetml/2006/main" count="869" uniqueCount="472">
  <si>
    <t>nr. crt.</t>
  </si>
  <si>
    <t>Denumire strada</t>
  </si>
  <si>
    <t>observatii</t>
  </si>
  <si>
    <t>pozitia strada</t>
  </si>
  <si>
    <t>retele edilitare</t>
  </si>
  <si>
    <t>infrastructura</t>
  </si>
  <si>
    <t>siguranta publica 
(foarte buna -10 pct.; 
buna -5 pct.;
insuficient -0 pct.)</t>
  </si>
  <si>
    <t>transport in comun
(statie autobuz la distanta de)
 0 - 300 m =10 pct.;
301 - 500 m =5 pct.;
&gt;500 m =0 pct.</t>
  </si>
  <si>
    <t>punctaj total</t>
  </si>
  <si>
    <t>incadrarea strazilor pe zone de impozitare 
(zona A=90-110 pct.;
zona B=70-89 pct.; 
zona C=50-69 pct.; 
zona D=0-49 pct.)</t>
  </si>
  <si>
    <t>strazi suprasolicitate din punct de vedere al traficului redirijat 
din cauza lucrărilor de drum (-50 puncte)</t>
  </si>
  <si>
    <t>cu modificari de zona</t>
  </si>
  <si>
    <t>cu modificari de punctaj</t>
  </si>
  <si>
    <t>Punctaj fara reducerea de 50 pct</t>
  </si>
  <si>
    <t>fata de centru 
(0-300 m = 10 pct.;
300-700 m = 5 pct.;
&gt;700 m =  0 pct.)</t>
  </si>
  <si>
    <t>fata de zona industriala
(0-100 m = 0 pct.;
100-200 m = 10 pct.;
&gt;200 m =  20 pct.)</t>
  </si>
  <si>
    <t>canalizare menajera</t>
  </si>
  <si>
    <t>canalizare pluviala</t>
  </si>
  <si>
    <t>iluminat public 
(reabilitat -15 pct.;
-insuficient -10 pct.; 
nu exista -0 pct.)</t>
  </si>
  <si>
    <t>strada
(foarte buna -15 pct.; buna -10 pct.; 
insuficient -5 pct.;    
neamenajata -0 pct.)</t>
  </si>
  <si>
    <t>trotuar 
(buna -10 pct.;
insuficient -5 pct.;
neamenajata -0 pct.)</t>
  </si>
  <si>
    <t>1 DECEMBRIE 1918</t>
  </si>
  <si>
    <t>tronsonul cuprins între str. Kossuth Lajos şi P-ţa
Sfântul Gheorghe (nr. 1-37; nr. 2-18)</t>
  </si>
  <si>
    <t>zona A</t>
  </si>
  <si>
    <t>x</t>
  </si>
  <si>
    <t>tronsonul cuprins între P-ţa Sfântul Gheorghe şi P- ţa Széchenyi István (nr. 39-67A; nr. 28-60, 60A; bl.
6 sc. A-B)</t>
  </si>
  <si>
    <t>tronsonul cuprins între P-ţa Széchenyi István şi str. Gării (bl. 15 sc. D-L, bl.12 sc. B-M, nr. 111, 111A; bl. 18 sc. C-Jb; bl. 1; bl. 2; bl. 3; bl. 4; nr. 108 bl. 43
sc. B; nr. 110 bl. 42 sc. A; nr. 140; nr. 1 bl. 44 sc. C;
nr. 3 bl. 45 sc. D; nr. 5 bl. 46 sc. E; nr. 7 bl. 47 sc. F; nr. 9 bl. 48 sc. G; nr. 11 bl. 49 sc. H; nr. 11bis; nr. 21 bl. 50 sc. I; nr. 23 bl. 51 sc. J; nr. 25 bl. 51 sc. K;</t>
  </si>
  <si>
    <t>1 MAI</t>
  </si>
  <si>
    <t>tronsonul cuprins între P-ţa Fântânii şi str. Őrkő (nr.
1-41; nr. 2-46)</t>
  </si>
  <si>
    <t>tronsonul cuprins între str. Őrkő şi str. Orbán
Balázs (nr. 43-65; nr. 48-78)</t>
  </si>
  <si>
    <t>zona B</t>
  </si>
  <si>
    <t>ALBERT ÁLMOS</t>
  </si>
  <si>
    <t>a doua str. intersecţie cu str. Izvorului</t>
  </si>
  <si>
    <t>zona C</t>
  </si>
  <si>
    <t>ANDRÁD SÁMUEL</t>
  </si>
  <si>
    <t>zona D</t>
  </si>
  <si>
    <t>ANDREI ŞAGUNA</t>
  </si>
  <si>
    <t>tronsonul cuprins între str. Kós Károly şi str. Vasile
Goldiş (divizat în urma HCL 65/2006)</t>
  </si>
  <si>
    <t>ARANY JÁNOS</t>
  </si>
  <si>
    <t>ARCUŞULUI</t>
  </si>
  <si>
    <t>ARMATA ROMÂNĂ</t>
  </si>
  <si>
    <t>tronsonul cuprins între str. 1 Decembrie 1918 şi str. Gării (nr. 1-35; nr. 18 (2 nou))</t>
  </si>
  <si>
    <t>AVÂNTULUI (alee)</t>
  </si>
  <si>
    <t>BAÁSZ IMRE</t>
  </si>
  <si>
    <t>prima str. situată în partea vestică a digului de apărare a râului Olt, delimitată de str. Birtalan Ákos</t>
  </si>
  <si>
    <t>BALÁZS MÁRTON</t>
  </si>
  <si>
    <t>prima str. paralelă cu str. Kriza János, situată la N de aceasta, delimitată de str. Gödri Ferenc şi str.
Tavaszi Sándor</t>
  </si>
  <si>
    <t>BÁNKI DONÁT</t>
  </si>
  <si>
    <t>BÁNYAI JÁNOS</t>
  </si>
  <si>
    <t>prima stradă perpendiculară pe str. Ţigaretei,
situată pe partea sudică a acesteia</t>
  </si>
  <si>
    <t>BARTALIS FERENC</t>
  </si>
  <si>
    <t>BARTÓK BÉLA</t>
  </si>
  <si>
    <t>BEKE GYÖRGY</t>
  </si>
  <si>
    <t>prima stradă paralelă cu str. Tutunului, situat în
partea estică a acesteia</t>
  </si>
  <si>
    <t>BENEDEK ELEK</t>
  </si>
  <si>
    <t>tronsonul cuprins între str. Tineretului şi str.
Stadionului</t>
  </si>
  <si>
    <t>BERZEI</t>
  </si>
  <si>
    <t>nr. 1-13; nr. 2-14</t>
  </si>
  <si>
    <t>BIRTALAN ÁKOS</t>
  </si>
  <si>
    <t>prelungirea str. Fabricii, delimitată de intersecţia
str. Fabricii cu Gen. Grigore Bălan şi digul de apărare a râului Olt</t>
  </si>
  <si>
    <t>BISERICII</t>
  </si>
  <si>
    <t>BOGÁTS DÉNES</t>
  </si>
  <si>
    <t>tronsonul cuprins între str. Dózsa György şi Bolyai
János</t>
  </si>
  <si>
    <t>BOLYAI JÁNOS</t>
  </si>
  <si>
    <t>BORVÍZ</t>
  </si>
  <si>
    <t>tronsonul cuprins între P-ţa Kalvin până la nr. 113</t>
  </si>
  <si>
    <t>tronsonul începând de la nr 115.</t>
  </si>
  <si>
    <t>BRAZILOR</t>
  </si>
  <si>
    <t>BUDAI NAGY ANTAL</t>
  </si>
  <si>
    <t>CAISULUI (BARACKFA)</t>
  </si>
  <si>
    <t>Zona livadă din str. Jókai Mór</t>
  </si>
  <si>
    <t>CALEA BRAŞOVULUI, DN 12</t>
  </si>
  <si>
    <t>de la limita actuală a intravilanului Mun. Sf.
Gheorghe până la limita teritoriului administrativ spre Braşov</t>
  </si>
  <si>
    <t>CALEA VÂLCELE, DN 13E</t>
  </si>
  <si>
    <t>de la km 18+150 până la 17+280, limita teritoriului administrativ Sf. Gheorghe, (relungire str. József Attila (Complex turistic km5; km9, nr.200-228)</t>
  </si>
  <si>
    <t>CÂMPULUI</t>
  </si>
  <si>
    <t>CÂNEPEI</t>
  </si>
  <si>
    <t>CÂNTARULUI</t>
  </si>
  <si>
    <t>prima str. paralelă cu capătul NE al străzii Kecskemét, situată la N de aceasta, delimitată de
str. Toroczkai Wigand Ede şi str. Arcuşului</t>
  </si>
  <si>
    <t>CARMEN SYLVA</t>
  </si>
  <si>
    <t>prima stradă perpendiculară pe str. Gáll Lajos,
situată pe partea estică a acesteia</t>
  </si>
  <si>
    <t>CARTIERUL CÂMPUL FRUMOS</t>
  </si>
  <si>
    <t>CASTANILOR</t>
  </si>
  <si>
    <t>CĂMINULUI (alee)</t>
  </si>
  <si>
    <t>nr. 1-13; nr. 2-6 (blocuri locuinţe)</t>
  </si>
  <si>
    <t>de la 15-pînă la ultimul număr impar; de la nr .8-
pînă la ultimul număr par (case particulare)</t>
  </si>
  <si>
    <t>CEFERIŞTILOR</t>
  </si>
  <si>
    <t>CEGLÉD</t>
  </si>
  <si>
    <t>prima str. paralelă cu str. Romulus Cioflec, situată la NE de aceasta, delimitată de str.Căminului şi str.
Gernáld Antal</t>
  </si>
  <si>
    <t>CENTRALEI (alee)</t>
  </si>
  <si>
    <t>CERBULUI</t>
  </si>
  <si>
    <t>CETĂŢII</t>
  </si>
  <si>
    <t>CIMITIRULUI</t>
  </si>
  <si>
    <t>CIREŞULUI (CSERESZNYEFA)</t>
  </si>
  <si>
    <t>CIŞMELEI</t>
  </si>
  <si>
    <t>nr. 1-10 și 18A -20</t>
  </si>
  <si>
    <t>50a</t>
  </si>
  <si>
    <t>nr. 12 - 18</t>
  </si>
  <si>
    <t>CIUCULUI</t>
  </si>
  <si>
    <t>tronsonul cuprins între str. 1 Decembrie 1918 
şi str. Bisericii (nr. 1-49; nr. 2-46)</t>
  </si>
  <si>
    <t>tronsonul cuprins între str. Bisericii şi str. Lunca
Oltului (nr. 51-149 inclusiv sufixele; nr. 48-134)</t>
  </si>
  <si>
    <t>tronsonul cuprins între str. Lunca Oltului şi limita UAT Sfântu Gheorghe (de la nr. 151 până la ultumul nr. impar; de la nr. 140 până la ultimul nr.
par)</t>
  </si>
  <si>
    <t>CONSTRUCTORILOR</t>
  </si>
  <si>
    <t>CRÂNGULUI</t>
  </si>
  <si>
    <t>tronsonul cuprins între str. Bánki Dónát şi str.
Császár Bálint (nr. 1-11; nr. 2-18)</t>
  </si>
  <si>
    <t>tronsonul cuprins între str. Császár Bálint şi str. Gen. Grigore Bălan (nr. 13-31; nr. 20-40 sc. A-C)</t>
  </si>
  <si>
    <t>CRINULUI</t>
  </si>
  <si>
    <t>CRIZANTEMEI</t>
  </si>
  <si>
    <t>CSÁSZÁR BÁLINT</t>
  </si>
  <si>
    <t>CSEREY JÁNOSNÉ</t>
  </si>
  <si>
    <t>CSUTAK VILMOS</t>
  </si>
  <si>
    <t>prima str. paralelă cu str. Lt. Păiş David, situată la est de aceasta, în spatele blocurilor turn nr.44 - 52</t>
  </si>
  <si>
    <t>DACZÓ</t>
  </si>
  <si>
    <t>DAKÓ</t>
  </si>
  <si>
    <t>DALIEI</t>
  </si>
  <si>
    <t>DEALULUI</t>
  </si>
  <si>
    <t>DEBREN</t>
  </si>
  <si>
    <t>DIGULUI</t>
  </si>
  <si>
    <t>DIÓSZEGHY LÁSZLÓ</t>
  </si>
  <si>
    <t>DOMOKOS GÉZA</t>
  </si>
  <si>
    <t>prelungirea str. Ţigaretei, delimitată de intersecţia str. Ţigaretei cu Grigore Bălan şi str. Baász Imre</t>
  </si>
  <si>
    <t>DÓZSA GYÖRGY</t>
  </si>
  <si>
    <t>nr. 1-87; 2-64</t>
  </si>
  <si>
    <t>nr. 89, 89A, 91</t>
  </si>
  <si>
    <t>DR. GRIGORE PĂLTINEANU</t>
  </si>
  <si>
    <t>a doua str. paralelă cu str. Borvíz, situat în partea sudică a acestuia</t>
  </si>
  <si>
    <t>ELEVILOR (alee)</t>
  </si>
  <si>
    <t>ENERGIEI</t>
  </si>
  <si>
    <t>EPRESTETŐ</t>
  </si>
  <si>
    <t>prima str. paralelă cu str. Armata Română, situată la S de aceasta, delimitată de str. Constructorilor şi
Calea ferată</t>
  </si>
  <si>
    <t>EREGE</t>
  </si>
  <si>
    <t>FABRICII*</t>
  </si>
  <si>
    <t>tronsonul cuprins între str.Kós Károly şi str.
Császár Bálint (nr. 1-31)</t>
  </si>
  <si>
    <t>tronsonul cuprins între str. Császár Bálint şi str. Gen. Grigore Bălan (nr. 33-61 bl. 40 sc. A; nr. 4-16;
nr. 20)</t>
  </si>
  <si>
    <t>FAGULUI (BÜKKFA)</t>
  </si>
  <si>
    <t>FÂNTÂNII</t>
  </si>
  <si>
    <t>FÂNULUI</t>
  </si>
  <si>
    <t>GROAPA LUPULUI
(FARKASVEREM)</t>
  </si>
  <si>
    <t>FĂCLIEI (alee)</t>
  </si>
  <si>
    <t>FERENCVÁROS</t>
  </si>
  <si>
    <t>prima str. paralelă cu str. Ciucului,  situată la NV de
aceasta, delimitată de str. Romulus Cioflec şi str. Arcuşului</t>
  </si>
  <si>
    <t>FERMEI</t>
  </si>
  <si>
    <t>FLORILOR</t>
  </si>
  <si>
    <t>FURCII</t>
  </si>
  <si>
    <t>88a</t>
  </si>
  <si>
    <t>GAÁL SÁNDOR</t>
  </si>
  <si>
    <t>prima str. la dreapta din str. Izvorului, nr.1-18</t>
  </si>
  <si>
    <t>88b</t>
  </si>
  <si>
    <t>prima str. la dreapta din str. Izvorului  nr. 20-31</t>
  </si>
  <si>
    <t>GÁBOR ÁRON</t>
  </si>
  <si>
    <t>GÁLL LAJOS</t>
  </si>
  <si>
    <t>GAROAFEI</t>
  </si>
  <si>
    <t>tronson cuprin între str. Brazilor și str. Vânătorilor (nr. 2-26 și 1-19 inclusiv sufixele acestora</t>
  </si>
  <si>
    <t>91a</t>
  </si>
  <si>
    <t>GAROAFEI*</t>
  </si>
  <si>
    <t>tronsonul de la intersectia cu str. Vânătorilor spre str. Kóréh Endre (nr. 28, 28a-50 și 21-23)</t>
  </si>
  <si>
    <t>GĂRII</t>
  </si>
  <si>
    <t>GELEI JÓZSEF</t>
  </si>
  <si>
    <t>a doua str. paralelă cu str. Ciucului, situată la NV de aceasta, delimitată de str. Romulus Cioflec şi
str. Câmpului</t>
  </si>
  <si>
    <t>GENERAL GRIGORE BĂLAN
(bulevard)</t>
  </si>
  <si>
    <t>tronsonul cuprins între str. Ciucului şi str. 1 Decembrie 1918 (nr. 1-5;, 17-21, -31-43; nr. 2-12;
12 bis; 14 -inclusiv sufixele la aceste numere)</t>
  </si>
  <si>
    <t>nr. 7-15; nr. 23 bl. 3E sc. E; nr. 25 bl. 3 sc. E, nr. 27
bl. 160; nr. 29 bl. 1 sc.A-B</t>
  </si>
  <si>
    <t>GENERAL GRIGORE BĂLAN
(bulevard)*</t>
  </si>
  <si>
    <r>
      <t>tronsonul cuprins între str. 1 Decembrie 1918 şi str. Fabricii nr. 45-77; nr. 16-</t>
    </r>
    <r>
      <rPr>
        <sz val="6"/>
        <color rgb="FFFF0000"/>
        <rFont val="Arial"/>
        <family val="2"/>
      </rPr>
      <t>56</t>
    </r>
    <r>
      <rPr>
        <sz val="6"/>
        <rFont val="Arial"/>
        <family val="2"/>
      </rPr>
      <t xml:space="preserve">; 18A; </t>
    </r>
  </si>
  <si>
    <t>96a</t>
  </si>
  <si>
    <t>tronsonul cuprins între str. Fabricii și str. Țigaretei nr. 58- 66</t>
  </si>
  <si>
    <t>GEORGE ENESCU</t>
  </si>
  <si>
    <t>GERNÁLD ANTAL</t>
  </si>
  <si>
    <t>a treia str. paralelă cu str. Ciucului, situată la NV de aceasta, delimitată de str. Romulus Cioflec şi str.
Kiskunhalas</t>
  </si>
  <si>
    <t>GHIOCEILOR</t>
  </si>
  <si>
    <t>GÖDRI FERENC</t>
  </si>
  <si>
    <t>GRĂDINARILOR</t>
  </si>
  <si>
    <t>GRÓF MIKÓ IMRE</t>
  </si>
  <si>
    <t>GYÁRFÁS GYŐZŐ</t>
  </si>
  <si>
    <t>prima str. paralelă cu str. Borvíz, situat în partea
sudică a acestuia</t>
  </si>
  <si>
    <t>GYÁRFÁS JENŐ</t>
  </si>
  <si>
    <t>GYERTYÁNFFY FERENC</t>
  </si>
  <si>
    <t>HĂRNICIEI (alee)</t>
  </si>
  <si>
    <t>HEINRICH BÖLL</t>
  </si>
  <si>
    <t>prima str. paralelă cu str. Armata Română, în
partea nordică</t>
  </si>
  <si>
    <t>HOLLÓ ERNŐ</t>
  </si>
  <si>
    <t>stradă înfundată care se intersectează cu str. Kós Károly, pe partea vestică a acesteia, vizavi cu str.
Pârâului</t>
  </si>
  <si>
    <t>HOREA CLOŞCA CRIŞAN</t>
  </si>
  <si>
    <t>ION LUCA CARAGIALE</t>
  </si>
  <si>
    <t>IRINYI JÁNOS</t>
  </si>
  <si>
    <t>ISIDOR RĂUCA-RĂUCEANU</t>
  </si>
  <si>
    <t>a patra str. situată în partea sudică a str. Domokos Géza, delimitată de str. Sylvester Lajos şi Baász
Imre</t>
  </si>
  <si>
    <t>IZVORULUI</t>
  </si>
  <si>
    <t>nr. 1-21, 21A; nr. 2-36</t>
  </si>
  <si>
    <t>IZVORULUI (prelungire)</t>
  </si>
  <si>
    <t>nr. 23-57; nr. 38-58</t>
  </si>
  <si>
    <t>ÎNFRĂŢIRII</t>
  </si>
  <si>
    <t>tronsonul cuprins între intersecţia străzii Andrei
Şaguna cu Vasile Goldiş şi str. Stadionului</t>
  </si>
  <si>
    <t>ÎNFUNDATĂ (ZSÁK)</t>
  </si>
  <si>
    <t>prima stradă care intersectează str. Lt. Păiş David dinspre intrarea în municipiu din direcţia Chilieni, str. care se afla pe partea estică a acesteia</t>
  </si>
  <si>
    <t>ÎNGUSTĂ (SIRÜLŐ)</t>
  </si>
  <si>
    <t>prima str. paralelă cu str. Crângului, situată la NE de aceasta, delimitată de str. Bánki Donáth şi str.
Császár Bálint</t>
  </si>
  <si>
    <t>JÓKAI MÓR</t>
  </si>
  <si>
    <t>JÓZEF BEM</t>
  </si>
  <si>
    <t>între str. 1 Decembrie 1918 şi str. Nicolae Bălcescu</t>
  </si>
  <si>
    <t>JÓZSEF ATTILA</t>
  </si>
  <si>
    <t>nr. 1-105; nr.2-76;</t>
  </si>
  <si>
    <t>nr. 107-125, nr. 78-96 inclusiv sufixele la aceste numere, nr. 218-227</t>
  </si>
  <si>
    <t>KECSKEMÉT</t>
  </si>
  <si>
    <t>a patra str. paralelă cu str. Ciucului, situată la NV de aceasta, delimitată de şanţul de evacuare a apelor pluviale a zonei şi incinta Bazei de producţie
S.C.CONSIC SA</t>
  </si>
  <si>
    <t>KISKUNHALAS</t>
  </si>
  <si>
    <t>a patra str. paralelă cu str. Romulus Cioflec, situată
la NE de aceasta, delimitată de str.Toroczkai Wigand Ede şi str. Ferencváros</t>
  </si>
  <si>
    <t>KISSZÉK</t>
  </si>
  <si>
    <t>a doua stradă perpendiculară pe str. Ţigaretei,
situată pe partea sudică a acesteia</t>
  </si>
  <si>
    <t>KÖKÉNYES</t>
  </si>
  <si>
    <t>KONSZA SAMU</t>
  </si>
  <si>
    <t>KORÉH ENDRE</t>
  </si>
  <si>
    <t>KÓNYA ÁDÁM</t>
  </si>
  <si>
    <t>a doua str. situată în partea sudică a str. Domokos Géza, delimitată de str. Sylvester Lajos şi Baász
Imre</t>
  </si>
  <si>
    <t>KŐRÖSI CSOMA SÁNDOR</t>
  </si>
  <si>
    <t>KÓS KÁROLY</t>
  </si>
  <si>
    <t>nr. 1-25; nr. 2-48 (tronsonul cuprins între
str.Libertăţii şi str. Ţigaretei)</t>
  </si>
  <si>
    <t>KÓS KÁROLY*</t>
  </si>
  <si>
    <t>tronsonul cuprins între str. Ţigaretei şi str. József
Attila (nr. 27-63, nr. 50-100)</t>
  </si>
  <si>
    <t>KOSSUTH LAJOS</t>
  </si>
  <si>
    <t>KRIZA JÁNOS</t>
  </si>
  <si>
    <t>KULA-KERT</t>
  </si>
  <si>
    <t>pentru cartierul de locuinţe între str. Păiş David şi
râul Olt</t>
  </si>
  <si>
    <t>LALELEI</t>
  </si>
  <si>
    <t>LÁSZLÓ FERENC</t>
  </si>
  <si>
    <t>LÁZÁR MIHÁLY</t>
  </si>
  <si>
    <t>LĂCRĂMIOAREI</t>
  </si>
  <si>
    <t>(P-ŢA) LIBERTĂŢII</t>
  </si>
  <si>
    <t>LIBÓC</t>
  </si>
  <si>
    <t>pentru strtrada între blocurile 2 şi 3, paralel cu str. 1
Decembrie 1918</t>
  </si>
  <si>
    <t>LILIACULUI</t>
  </si>
  <si>
    <t>LIVEZII</t>
  </si>
  <si>
    <t>LÓSY SHMIDT-EDE</t>
  </si>
  <si>
    <t>LŐRINCZ CSABA</t>
  </si>
  <si>
    <t>a doua str. situată în partea vestică a digului de apărare a râului Olt, delimitată de str. Birtalan Ákos
şi str. Plugor Sándor</t>
  </si>
  <si>
    <t>LT. PĂIŞ DAVID</t>
  </si>
  <si>
    <t>Toate numerele administrative pare şi impare, inclusiv parcelele situate pe partea vestică a DN12 până la limita intravilan Chilieni, respectiv magazinele de prezentare Citroen, Mida şi Skoda</t>
  </si>
  <si>
    <t>LUCEAFĂRULUI</t>
  </si>
  <si>
    <t>LUNCA OLTULUI</t>
  </si>
  <si>
    <t>MÁLIK JÓZSEF</t>
  </si>
  <si>
    <t>str. care leagă pe latura sudică a blocurilor nr. 18 din str. 1 Decembrie 1918, str. Sporturilor şi Puskás
Tivadar</t>
  </si>
  <si>
    <t>MALOMGÁT</t>
  </si>
  <si>
    <t>MARTINOVICS IGNÁC</t>
  </si>
  <si>
    <t>MĂCIEŞULUI (VADRÓZSA)</t>
  </si>
  <si>
    <t>MĂRULUI (ALMAFA)</t>
  </si>
  <si>
    <t>MICĂ</t>
  </si>
  <si>
    <t>MIJLOCULUI</t>
  </si>
  <si>
    <t>MIKES KELEMEN</t>
  </si>
  <si>
    <t>MIKSZÁTH KÁLMÁN</t>
  </si>
  <si>
    <t>MILENIULUI (MILLENNIUM)</t>
  </si>
  <si>
    <t>între str. Ghioceilor şi str. Farkasverem (Groapa
Lupului)</t>
  </si>
  <si>
    <t>MIORIŢEI</t>
  </si>
  <si>
    <t>MOLDOVAN NICOLAE</t>
  </si>
  <si>
    <t>a treia str. intersecţie cu str. Izvorului</t>
  </si>
  <si>
    <t>MORII</t>
  </si>
  <si>
    <t>MUNCITORILOR</t>
  </si>
  <si>
    <t>MURELOR (SZEDER)</t>
  </si>
  <si>
    <t>MUZELOR (alee)</t>
  </si>
  <si>
    <t>NAGY GYÖRGY</t>
  </si>
  <si>
    <t>NARCISELOR</t>
  </si>
  <si>
    <t>NICOLAE BĂLCESCU</t>
  </si>
  <si>
    <t>NICOLAE GRIGORESCU</t>
  </si>
  <si>
    <t>prima str. paralelă cu str. Sălciilor, în partea nord- estică a acesteia, delimitată de str.Fabricii şi str.
Nicolae Iorga</t>
  </si>
  <si>
    <t>NICOLAE IORGA</t>
  </si>
  <si>
    <t>NOUĂ</t>
  </si>
  <si>
    <t>NUCULUI (DIÓFA)</t>
  </si>
  <si>
    <t>NUFERILOR</t>
  </si>
  <si>
    <t>OLTULUI</t>
  </si>
  <si>
    <t>nr. 1-37; nr. 39 bl. 28 sc. F-G; nr. 41 bl. 28 sc. H-I;
nr.43 bl. 7 sc. G-F; nr. 57 bl. 6 sc. A-C; nr. 67 bl. 7 sc. A-E; nr. 2-40, 40A</t>
  </si>
  <si>
    <t>nr. 71, 73; nr. 42 bl. 4 sc. C-D, nr. 44 bl. 3 sc. A-B,
nr. 46 bl. 1 sc. C-D, nr. 48 bl. 1 sc. A-B, nr. 50 bl. 2
sc. A-D, nr. 52 bl. 4 sc. A-B, nr. 54 bl. 4 sc. F, nr. 56
bl. 4 sc. G; 74A; 74-82</t>
  </si>
  <si>
    <t>ORBÁN BALÁZS</t>
  </si>
  <si>
    <t>ÖRKÖ</t>
  </si>
  <si>
    <t>OZUNULUI</t>
  </si>
  <si>
    <t>PAP LEHEL</t>
  </si>
  <si>
    <t>a doua str. paralelă cu str. Armata Română, situată la S de aceasta, delimitată de str. Constructorilor şi
Calea ferată</t>
  </si>
  <si>
    <t>PÂRÂULUI</t>
  </si>
  <si>
    <t>PARCUL ELISABETA</t>
  </si>
  <si>
    <t>PĂDURII</t>
  </si>
  <si>
    <t>PESCARILOR</t>
  </si>
  <si>
    <t>tronsonul cuprins între Bánki Dónát şi str. Fânului
(nr. 1, 1A, 1B, 1C, 3-25; nr. 2-26)</t>
  </si>
  <si>
    <t>tronsonul cuprins între str. Fânului şi până la ultimul nr. administrativ (nr. 27-41; nr. 30, 30A, 32-38)</t>
  </si>
  <si>
    <t>PLUGOR SÁNDOR</t>
  </si>
  <si>
    <t>a treia str. situată în partea sudică a str. Domokos Géza, delimitată de str. Sylvester Lajos şi Baász
Imre</t>
  </si>
  <si>
    <t>PODULUI</t>
  </si>
  <si>
    <t>PORUMBEILOR</t>
  </si>
  <si>
    <t>PRESEI</t>
  </si>
  <si>
    <t>PRIETENIEI (alee)</t>
  </si>
  <si>
    <t>PRIMĂVERII</t>
  </si>
  <si>
    <t>PRIVIGHETORII</t>
  </si>
  <si>
    <t>PRUNULUI (SZILVAFA)</t>
  </si>
  <si>
    <t>P-ŢA EUROPA</t>
  </si>
  <si>
    <t>pentru zona intersecţiei străzilor Nicolae Iorga şi B- dul Gen. Grigore Bălan</t>
  </si>
  <si>
    <t>P-ŢA FÂNTÂNII (KÚT TÉR)</t>
  </si>
  <si>
    <t>Pt. zona din intersecţia str. Kossuth Lajos,
Podeţului, Horea, Cloşca şi Crişan, şi 1 Mai</t>
  </si>
  <si>
    <t>P-ŢA KÁLVIN</t>
  </si>
  <si>
    <t>pentru zona intersecţiei străzilor Borvíz, Cetăţii,
Erege, Daczó, Bisericii şi Şoimului</t>
  </si>
  <si>
    <t>P-ŢA MIHAI VITEAZUL</t>
  </si>
  <si>
    <t>P-ŢA SFÂNTUL GHEORGHE
(SZENT GYÖRGY TÉR)</t>
  </si>
  <si>
    <t>pentru zona intersecţiei străzilor 1 Decembrie 1918,
Józef Bem şi Gróf Mikó Imre</t>
  </si>
  <si>
    <t>P-ŢA SZÉCHENYI ISTVÁN</t>
  </si>
  <si>
    <t>pentru zona intersecţiei străzilor Gen. Grigore
Bălan, 1 Decembrie 1918</t>
  </si>
  <si>
    <t>PUSKÁS TIVADAR</t>
  </si>
  <si>
    <t>RÂNDUNICII</t>
  </si>
  <si>
    <t>RĂSĂRITULUI (NAPFELKELTE)</t>
  </si>
  <si>
    <t>RECOLTEI</t>
  </si>
  <si>
    <t>RODOSTÓ</t>
  </si>
  <si>
    <t>a cincea str. paralelă cu str. Ciucului, situată la NV de aceasta, delimitată de str. Câmpului şi str.
Cegléd</t>
  </si>
  <si>
    <t>ROMULUS CIOFLEC</t>
  </si>
  <si>
    <t>ROZELOR</t>
  </si>
  <si>
    <t>SALCÂMILOR</t>
  </si>
  <si>
    <t>nr. 1A, 1-59; nr. 2-50 (tronsonul între str. Stadionului şi str. Ghioceilor)</t>
  </si>
  <si>
    <t>nr. 61-91; nr. 52-76 (tronsonul între str. Ghioceilor
şi str. I.L. Caragiale)</t>
  </si>
  <si>
    <t>SĂLCIILOR</t>
  </si>
  <si>
    <t>SĂNĂTĂŢII (alee)</t>
  </si>
  <si>
    <t>SCURTĂ (alee)</t>
  </si>
  <si>
    <t>SILOZULUI</t>
  </si>
  <si>
    <t>SOARELUI</t>
  </si>
  <si>
    <t>SOMBORI SALAMON SÁNDOR</t>
  </si>
  <si>
    <t>str.perpendiculară pe str. Toamnei</t>
  </si>
  <si>
    <t>SPITALULUI</t>
  </si>
  <si>
    <t>SPORTURILOR</t>
  </si>
  <si>
    <t>STADIONULUI</t>
  </si>
  <si>
    <t>tronsonul cuprins între str. Spitalului şi str. Florilor
(nr. 1-41, 2A-28)</t>
  </si>
  <si>
    <t>Grupul de imobile situale la intersecţia cu str.
Florilor (nr. 30, 32, 34, 36, 40)</t>
  </si>
  <si>
    <t>STEJARULUI (TÖLGYFA)</t>
  </si>
  <si>
    <t>SZABÉDI LÁSZLÓ</t>
  </si>
  <si>
    <t>SZÉKELY ZOLTÁN</t>
  </si>
  <si>
    <t>prima str. Situată în partea sudică a str. Domokos
Géza, delimitată de str. Sylvester Lajos şi Baász Imre</t>
  </si>
  <si>
    <t>SYLVESTER LAJOS</t>
  </si>
  <si>
    <t>prelungira Bld.Gen. Grigore Bălan, de la intersecţia
str. Tigaretei cu Gen. Grigore Bălan</t>
  </si>
  <si>
    <t>ŞOIMULUI</t>
  </si>
  <si>
    <t>TÁNCSICS MIHÁLY</t>
  </si>
  <si>
    <t>TAVASZI SÁNDOR</t>
  </si>
  <si>
    <t>prima str. paralelă cu str. Józef Bem, în partea vestică a acesteia, care leagă străzile Gróf Mikó
Imre şi Kriza János</t>
  </si>
  <si>
    <t>TEILOR (alee)</t>
  </si>
  <si>
    <t>TEXTILIŞTILOR (alee)</t>
  </si>
  <si>
    <t>TINERETULUI (alee)</t>
  </si>
  <si>
    <t>TOAMNEI</t>
  </si>
  <si>
    <t>fără nr. 18B-18S</t>
  </si>
  <si>
    <t>nr. 18B-18S</t>
  </si>
  <si>
    <t>TOROCZKAI WIGAND EDE</t>
  </si>
  <si>
    <t>a cincea str. paralelă cu str. Ciucului, situată la NV de aceasta, situată la poalele dealului ce
mărgineşte la NV zona respectivă</t>
  </si>
  <si>
    <t>TUTUNULUI</t>
  </si>
  <si>
    <t>ŢIGARETEI*</t>
  </si>
  <si>
    <t>nr. 1-75; nr. 2-86</t>
  </si>
  <si>
    <t>UMBREI</t>
  </si>
  <si>
    <t>VÂNĂTORILOR</t>
  </si>
  <si>
    <t>VÁRADI JÓZSEF</t>
  </si>
  <si>
    <t>VARGA NÁNDOR LAJOS</t>
  </si>
  <si>
    <t>VASILE GOLDIS</t>
  </si>
  <si>
    <t>tronsonul cuprins între str. Gábor Áron şi str. Înfrăţirii (nr. 1-5; nr. 2-12)</t>
  </si>
  <si>
    <t>tronsonul cuprins între str. Înfrăţirii şi str.
Stadionului (nr. 14-26; nr. 7-13)</t>
  </si>
  <si>
    <t>VERESS DÁNIEL</t>
  </si>
  <si>
    <t>prima str. paralelă cu str. Birtalan Ákos, delimitată de str. Lőrincz Csaba şi str. Baász Imre</t>
  </si>
  <si>
    <t>VERII</t>
  </si>
  <si>
    <t>VESZPRÉM</t>
  </si>
  <si>
    <t>a treia str. paralelă cu str. Romulus Cioflec,situată la NE de aceasta, delimitată de str. Toroczkai
Wigand Ede şi str. Ferencváros</t>
  </si>
  <si>
    <t>VICTOR BABEŞ</t>
  </si>
  <si>
    <t>VIITORULUI</t>
  </si>
  <si>
    <t>PANORAMA LUMII
(VILÁGLÁTÓ)</t>
  </si>
  <si>
    <t>VIORELEI</t>
  </si>
  <si>
    <t>VISKY ÁRPÁD</t>
  </si>
  <si>
    <t>VIŞINULUI (MEGGYFA)</t>
  </si>
  <si>
    <t>VOICAN</t>
  </si>
  <si>
    <t>VULTURILOR</t>
  </si>
  <si>
    <t>ZEFIRULUI</t>
  </si>
  <si>
    <t>ZMEUREI (MÁLNA)</t>
  </si>
  <si>
    <t>ZÖLD PÉTER</t>
  </si>
  <si>
    <t>ZORILOR</t>
  </si>
  <si>
    <t>ALEEA FORTUNA</t>
  </si>
  <si>
    <t>blocurile de locuinţe construite de Fortuna Park
SRL lângă ştrandul municipal</t>
  </si>
  <si>
    <t>IMREH ISTVÁN</t>
  </si>
  <si>
    <t>stradă situată la capătul str. Izvorului, în partea sud-
estică a acesteia</t>
  </si>
  <si>
    <t>REZERVORULUI</t>
  </si>
  <si>
    <t>Strada paralelă cu str. Borvíz, în partea Nordică</t>
  </si>
  <si>
    <t>STRÂMBĂ</t>
  </si>
  <si>
    <t>Strada din zona str. Ţigaretei şi str. Pârâului</t>
  </si>
  <si>
    <t>PĂRULUI (KÖRTEFA)</t>
  </si>
  <si>
    <t>Strada perpendiculara pe str. Fermei</t>
  </si>
  <si>
    <t>P-ŢA LUTHER</t>
  </si>
  <si>
    <t>Squarul de la intersecţia străzilor Fânului cu Lázár
Mihály</t>
  </si>
  <si>
    <t>STAŢIUNEA ŞUGAŞ-BĂI</t>
  </si>
  <si>
    <t>PUSKÁS FERENC</t>
  </si>
  <si>
    <t>Strada perpendiculară cu str. Izvorului, paralelă cu
str. Imreh István</t>
  </si>
  <si>
    <t>BUDAI JÓZSEF</t>
  </si>
  <si>
    <t>Strada perpendiculară cu str. Jókai Mór,
str. Fermei</t>
  </si>
  <si>
    <t>GELU PĂTEANU</t>
  </si>
  <si>
    <t>stradă paralelă cu str. Toamnei, situată în partea estică a acesteia, delimitată de str. Sombori Salamon Sándor (la nord) şi str. Armata Română
(la sud)</t>
  </si>
  <si>
    <t>BOGDÁN LÁSZLÓ</t>
  </si>
  <si>
    <t>FARKAS ÁRPÁD</t>
  </si>
  <si>
    <t>DALI SÁNDOR</t>
  </si>
  <si>
    <t>MAGYARI LAJOS</t>
  </si>
  <si>
    <t>TIMARU CONSTANTIN</t>
  </si>
  <si>
    <t>SOCULUI (BODZA)</t>
  </si>
  <si>
    <t>AGRIȘULUI ( EGRES)</t>
  </si>
  <si>
    <t>AFINULUI (ÁFONYA)</t>
  </si>
  <si>
    <t>NÉRI SZENT FÜLÖP</t>
  </si>
  <si>
    <t>PUCZI BÉLA</t>
  </si>
  <si>
    <t>stradă perpendiculară pe strada Váradi József, până la prelungirea străzii Primăverii;</t>
  </si>
  <si>
    <t>CÂNEPEI (KENDER)</t>
  </si>
  <si>
    <t>CARIEREI (KŐBÁNYA)</t>
  </si>
  <si>
    <t>KOZÁK ISTVÁN</t>
  </si>
  <si>
    <t>EȘAFODULUI ( VESZTŐHELY)</t>
  </si>
  <si>
    <t>BUNIKA</t>
  </si>
  <si>
    <t>STÂNCII ( SZIKLA)</t>
  </si>
  <si>
    <t>LEMNARILOR (FAVAGO)</t>
  </si>
  <si>
    <t>KIRÁLY KÁROLY</t>
  </si>
  <si>
    <t>NEUMANN JÓZSEF</t>
  </si>
  <si>
    <t>în Câmpu Frumos, prima stradă perpendiculară pe DN 13 dinspre oraș;</t>
  </si>
  <si>
    <t>REIMESCH FERENC</t>
  </si>
  <si>
    <t xml:space="preserve"> în Câmpu Frumos, a doua stradă perpendiculară pe DN 13 dinspre oraș;</t>
  </si>
  <si>
    <t>REDNIK</t>
  </si>
  <si>
    <t>în Câmpu Frumos, a treia stradă perpendiculară pe DN 13 dinspre oraș;</t>
  </si>
  <si>
    <t>NAGY GERGELY</t>
  </si>
  <si>
    <t>în Câmpu Frumos, stradă adiacentă terenului de sport, paralel cu strada Sütő Berta</t>
  </si>
  <si>
    <t>SÜTŐ BERTA</t>
  </si>
  <si>
    <t>în Câmpu Frumos, a patra stradă perpendiculară pe DN 13 dinspre oraș;</t>
  </si>
  <si>
    <t>KOLCZA SÁNDOR</t>
  </si>
  <si>
    <t>în Câmpu Frumos, stradă paralelă cu DN 13 între străzile Rednik și Sütő Berta</t>
  </si>
  <si>
    <t>Trupurile stabilite prin documentaţii de urbanism, respectiv toate parcelele situate în intravilan care nu sunt arondate la străzi</t>
  </si>
  <si>
    <t>LEGENDĂ</t>
  </si>
  <si>
    <t>punctaj schimbat</t>
  </si>
  <si>
    <t>schimbare incadrare în zone</t>
  </si>
  <si>
    <t>Întocmit</t>
  </si>
  <si>
    <t>Berszan Ruxandra Carmen</t>
  </si>
  <si>
    <t>stradă perpendiculară pe strada Néri Szent Fülöp în direcția monumentului istoric Váradi-Bartalis;</t>
  </si>
  <si>
    <t>strada asfaltă pe partea superioară a străzii Pădurii perpendicular pe acesta apoi paralel;</t>
  </si>
  <si>
    <t xml:space="preserve">stradă paralelă cu str. Izvorului, perpendiculară pe str. Imreh István și Puskás Ferenc; </t>
  </si>
  <si>
    <t>prima stradă paralelă către nord cu strada Budai József, perpendiculară pe strada Jókai Mór;</t>
  </si>
  <si>
    <t>a doua stradă paralelă către nord cu strada Budai József, perpendiculară pe strada Jókai Mór;</t>
  </si>
  <si>
    <t>a treia stradă paralelă către nord cu strada Budai József, perpendiculară pe strada Jókai Mór;</t>
  </si>
  <si>
    <t>a patra stradă paralelă către nord cu strada Budai József, perpendiculară pe strada Jókai Mór;</t>
  </si>
  <si>
    <t>stradă paralelă către vest cu strada Jókai Mór;</t>
  </si>
  <si>
    <t>prima stradă paralelă către sud cu strada Fermei, perpendiculară pe strada Nucului;</t>
  </si>
  <si>
    <t>prima stradă paralelă către est cu strada Nucului, perpendiculară pe strada Fermei;</t>
  </si>
  <si>
    <t>a doua stradă paralelă către est cu strada Nucului, perpendiculară pe strada Fermei;</t>
  </si>
  <si>
    <t>stradă paralelă cu strada Primăverii din care se desprinde;</t>
  </si>
  <si>
    <t>stradă paralelă cu strada Puczi Béla desprinsă din strada Cânepei până la fosta carieră de piatră;</t>
  </si>
  <si>
    <t>stradă paralelă către nord cu strada Carierei;</t>
  </si>
  <si>
    <t>stradă paralelă către vest cu strada Căminului;</t>
  </si>
  <si>
    <t>stradă perpendiculată pe strada Dózsa György între numerele 30-32;</t>
  </si>
  <si>
    <t>stradă paralelă către est cu strada gen. Grigore Bălan, între străzile Domokos Géza si Birtalan Ákos;</t>
  </si>
  <si>
    <t>PÉTER LÁSZLÓ</t>
  </si>
  <si>
    <t>36b</t>
  </si>
  <si>
    <t>prelungirea str. Cânepei până la strada Puczi Béla;</t>
  </si>
  <si>
    <t>188b</t>
  </si>
  <si>
    <t>prelungirea străzii Primăverii până la fosta carieră de piatră;</t>
  </si>
  <si>
    <t>până la nr. 57 inclusiv și 52 inclusiv</t>
  </si>
  <si>
    <t>până la nr. 38A inclusiv și 53 inclusiv</t>
  </si>
  <si>
    <t>Biró László</t>
  </si>
  <si>
    <t>tronsonul cuprins între str. Gării şi str. Constructorilor (nr. 37-81 (103 vechi); nr. 50A, 50- 58 (4-16 nou)</t>
  </si>
  <si>
    <t>trecut gresit ca nu e canalizare</t>
  </si>
  <si>
    <t>nu e canalizare pe strada</t>
  </si>
  <si>
    <t>CM doar partial</t>
  </si>
  <si>
    <t>?</t>
  </si>
  <si>
    <t>nr. 15-23; nr. 16-24</t>
  </si>
  <si>
    <t>234a</t>
  </si>
  <si>
    <t>va fi suprasolicitat în 2026</t>
  </si>
  <si>
    <t>nu mai este suprasolicitat în 2026</t>
  </si>
  <si>
    <t xml:space="preserve">  </t>
  </si>
  <si>
    <t>”tronsonul cuprins între str. Kossuth Lajos şi str. Horea, Cloşca, Crişan (nr. 11-33; nr. 2-36), blocurile  nr. 2P, 3P, 4P, respectiv tronsonul cuprins între nr. 35-51";</t>
  </si>
  <si>
    <t>”tronsonul cuprins între nr.53-83, nr. 38-86, respectiv 85-119, blocurile 1P, 21P-44P, blocurile nr. 5P-20P şi blocurile nr.1 și 2.;</t>
  </si>
  <si>
    <t>”tronsonul cuprins între nr. 88-92A până la capătul străzii,   respectiv tronsonul cuprins între nr. 121-până la capătul străzii.</t>
  </si>
  <si>
    <t>Zona B</t>
  </si>
  <si>
    <r>
      <rPr>
        <b/>
        <sz val="10"/>
        <color rgb="FFFF0000"/>
        <rFont val="Arial"/>
        <family val="2"/>
      </rPr>
      <t xml:space="preserve"> </t>
    </r>
    <r>
      <rPr>
        <b/>
        <sz val="10"/>
        <rFont val="Arial"/>
        <family val="2"/>
      </rPr>
      <t xml:space="preserve">                                                                      ÎNCADRAREA  MUNICIPIULUI SFÂNTU GHEORGHE PE ZONE FISCALE</t>
    </r>
  </si>
  <si>
    <t>str. Stadionului 28A</t>
  </si>
  <si>
    <t>Zona C</t>
  </si>
  <si>
    <t>214a</t>
  </si>
  <si>
    <t>Propunere pt. 2026 versiune modificată</t>
  </si>
  <si>
    <t xml:space="preserve"> </t>
  </si>
  <si>
    <t>ANEXA nr. 2   la
HCL ............/2026</t>
  </si>
  <si>
    <t>ANEXA nr.1  la
HCL ............/2026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</si>
</sst>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45" x14ac:knownFonts="1">
    <font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2"/>
      <color rgb="FFFF0000"/>
      <name val="Times New Roman"/>
      <family val="1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7"/>
      <name val="Arial"/>
      <family val="2"/>
    </font>
    <font>
      <b/>
      <sz val="6"/>
      <name val="Arial"/>
      <family val="2"/>
    </font>
    <font>
      <sz val="6"/>
      <color indexed="8"/>
      <name val="Arial"/>
      <family val="2"/>
    </font>
    <font>
      <sz val="6"/>
      <name val="Arial"/>
      <family val="2"/>
    </font>
    <font>
      <b/>
      <sz val="6"/>
      <color indexed="8"/>
      <name val="Arial"/>
      <family val="2"/>
    </font>
    <font>
      <sz val="10"/>
      <color theme="1"/>
      <name val="Calibri"/>
      <family val="2"/>
      <charset val="238"/>
      <scheme val="minor"/>
    </font>
    <font>
      <b/>
      <sz val="6"/>
      <color rgb="FFFF0000"/>
      <name val="Arial"/>
      <family val="2"/>
    </font>
    <font>
      <sz val="10"/>
      <color rgb="FFFF0000"/>
      <name val="Times New Roman"/>
      <family val="1"/>
    </font>
    <font>
      <b/>
      <strike/>
      <sz val="6"/>
      <name val="Arial"/>
      <family val="2"/>
    </font>
    <font>
      <sz val="6"/>
      <color rgb="FFFF0000"/>
      <name val="Arial"/>
      <family val="2"/>
    </font>
    <font>
      <sz val="6"/>
      <color indexed="8"/>
      <name val="Times New Roman"/>
      <family val="1"/>
    </font>
    <font>
      <sz val="6"/>
      <name val="Arial"/>
      <family val="2"/>
      <charset val="238"/>
    </font>
    <font>
      <sz val="10"/>
      <name val="Times New Roman"/>
      <family val="1"/>
      <charset val="238"/>
    </font>
    <font>
      <sz val="9"/>
      <name val="Arial"/>
      <family val="2"/>
    </font>
    <font>
      <sz val="9"/>
      <color indexed="8"/>
      <name val="Arial"/>
      <family val="2"/>
    </font>
    <font>
      <sz val="10"/>
      <color indexed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trike/>
      <sz val="6"/>
      <color indexed="8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i/>
      <sz val="6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6"/>
      <color theme="1"/>
      <name val="Arial"/>
      <family val="2"/>
    </font>
    <font>
      <b/>
      <sz val="6"/>
      <color theme="1"/>
      <name val="Arial"/>
      <family val="2"/>
    </font>
    <font>
      <b/>
      <strike/>
      <sz val="6"/>
      <color theme="1"/>
      <name val="Arial"/>
      <family val="2"/>
    </font>
    <font>
      <b/>
      <strike/>
      <sz val="6"/>
      <color rgb="FFFF0000"/>
      <name val="Arial"/>
      <family val="2"/>
    </font>
    <font>
      <b/>
      <sz val="6"/>
      <color rgb="FFFF0000"/>
      <name val="Arial"/>
      <family val="2"/>
      <charset val="238"/>
    </font>
    <font>
      <b/>
      <sz val="6"/>
      <name val="Arial"/>
      <family val="2"/>
      <charset val="238"/>
    </font>
    <font>
      <sz val="10"/>
      <color theme="1"/>
      <name val="Times New Roman"/>
      <family val="1"/>
      <charset val="238"/>
    </font>
    <font>
      <b/>
      <sz val="6"/>
      <color theme="1"/>
      <name val="Arial"/>
      <family val="2"/>
      <charset val="238"/>
    </font>
    <font>
      <sz val="9"/>
      <color theme="1"/>
      <name val="Times New Roman"/>
      <family val="1"/>
      <charset val="238"/>
    </font>
    <font>
      <sz val="6"/>
      <color rgb="FFFF0000"/>
      <name val="Arial"/>
      <family val="2"/>
      <charset val="238"/>
    </font>
    <font>
      <b/>
      <sz val="8"/>
      <name val="Arial"/>
      <family val="2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Times New Roman"/>
      <family val="1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rgb="FFFFCC99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26"/>
      </patternFill>
    </fill>
    <fill>
      <patternFill patternType="solid">
        <fgColor rgb="FFCCFFFF"/>
        <bgColor indexed="41"/>
      </patternFill>
    </fill>
    <fill>
      <patternFill patternType="solid">
        <fgColor rgb="FFCCFFFF"/>
        <bgColor indexed="26"/>
      </patternFill>
    </fill>
    <fill>
      <patternFill patternType="solid">
        <fgColor rgb="FFFF4B4B"/>
        <bgColor indexed="64"/>
      </patternFill>
    </fill>
    <fill>
      <patternFill patternType="solid">
        <fgColor rgb="FFCCFFFF"/>
        <bgColor indexed="60"/>
      </patternFill>
    </fill>
    <fill>
      <patternFill patternType="solid">
        <fgColor rgb="FFFFCC99"/>
        <bgColor indexed="41"/>
      </patternFill>
    </fill>
    <fill>
      <patternFill patternType="solid">
        <fgColor rgb="FFFFCC99"/>
        <bgColor indexed="60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22"/>
      </patternFill>
    </fill>
    <fill>
      <patternFill patternType="solid">
        <fgColor rgb="FF92D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41"/>
      </patternFill>
    </fill>
    <fill>
      <patternFill patternType="solid">
        <fgColor rgb="FFCCFFFF"/>
        <bgColor indexed="22"/>
      </patternFill>
    </fill>
    <fill>
      <patternFill patternType="solid">
        <fgColor rgb="FFFFCC99"/>
        <bgColor indexed="26"/>
      </patternFill>
    </fill>
    <fill>
      <patternFill patternType="solid">
        <fgColor rgb="FFFF0000"/>
        <bgColor indexed="41"/>
      </patternFill>
    </fill>
    <fill>
      <patternFill patternType="solid">
        <fgColor rgb="FFFF0000"/>
        <bgColor indexed="22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91">
    <xf numFmtId="0" fontId="0" fillId="0" borderId="0" xfId="0"/>
    <xf numFmtId="0" fontId="2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5" fillId="0" borderId="1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 indent="4"/>
    </xf>
    <xf numFmtId="0" fontId="6" fillId="0" borderId="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center" vertical="top" shrinkToFit="1"/>
    </xf>
    <xf numFmtId="0" fontId="8" fillId="3" borderId="2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1" fontId="7" fillId="2" borderId="3" xfId="0" applyNumberFormat="1" applyFont="1" applyFill="1" applyBorder="1" applyAlignment="1">
      <alignment horizontal="center" vertical="top" shrinkToFit="1"/>
    </xf>
    <xf numFmtId="1" fontId="9" fillId="2" borderId="2" xfId="0" applyNumberFormat="1" applyFont="1" applyFill="1" applyBorder="1" applyAlignment="1">
      <alignment horizontal="left" vertical="top" indent="3" shrinkToFit="1"/>
    </xf>
    <xf numFmtId="0" fontId="6" fillId="2" borderId="2" xfId="0" applyFont="1" applyFill="1" applyBorder="1" applyAlignment="1">
      <alignment horizontal="center" vertical="top" wrapText="1"/>
    </xf>
    <xf numFmtId="1" fontId="7" fillId="0" borderId="2" xfId="0" applyNumberFormat="1" applyFont="1" applyFill="1" applyBorder="1" applyAlignment="1">
      <alignment horizontal="center" vertical="top" shrinkToFit="1"/>
    </xf>
    <xf numFmtId="1" fontId="10" fillId="0" borderId="0" xfId="0" applyNumberFormat="1" applyFont="1"/>
    <xf numFmtId="1" fontId="7" fillId="2" borderId="2" xfId="0" applyNumberFormat="1" applyFont="1" applyFill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left" vertical="center" wrapText="1"/>
    </xf>
    <xf numFmtId="1" fontId="7" fillId="2" borderId="3" xfId="0" applyNumberFormat="1" applyFont="1" applyFill="1" applyBorder="1" applyAlignment="1">
      <alignment horizontal="center" vertical="center" shrinkToFit="1"/>
    </xf>
    <xf numFmtId="1" fontId="9" fillId="2" borderId="2" xfId="0" applyNumberFormat="1" applyFont="1" applyFill="1" applyBorder="1" applyAlignment="1">
      <alignment horizontal="left" vertical="center" indent="3" shrinkToFit="1"/>
    </xf>
    <xf numFmtId="0" fontId="6" fillId="2" borderId="2" xfId="0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shrinkToFit="1"/>
    </xf>
    <xf numFmtId="1" fontId="7" fillId="3" borderId="2" xfId="0" applyNumberFormat="1" applyFont="1" applyFill="1" applyBorder="1" applyAlignment="1">
      <alignment horizontal="center" vertical="center" shrinkToFit="1"/>
    </xf>
    <xf numFmtId="1" fontId="7" fillId="3" borderId="3" xfId="0" applyNumberFormat="1" applyFont="1" applyFill="1" applyBorder="1" applyAlignment="1">
      <alignment horizontal="center" vertical="center" shrinkToFit="1"/>
    </xf>
    <xf numFmtId="1" fontId="7" fillId="4" borderId="2" xfId="0" applyNumberFormat="1" applyFont="1" applyFill="1" applyBorder="1" applyAlignment="1">
      <alignment horizontal="center" vertical="top" shrinkToFit="1"/>
    </xf>
    <xf numFmtId="0" fontId="8" fillId="4" borderId="2" xfId="0" applyFont="1" applyFill="1" applyBorder="1" applyAlignment="1">
      <alignment horizontal="left" vertical="top" wrapText="1"/>
    </xf>
    <xf numFmtId="1" fontId="7" fillId="4" borderId="3" xfId="0" applyNumberFormat="1" applyFont="1" applyFill="1" applyBorder="1" applyAlignment="1">
      <alignment horizontal="center" vertical="top" shrinkToFit="1"/>
    </xf>
    <xf numFmtId="1" fontId="9" fillId="4" borderId="2" xfId="0" applyNumberFormat="1" applyFont="1" applyFill="1" applyBorder="1" applyAlignment="1">
      <alignment horizontal="left" vertical="top" indent="3" shrinkToFit="1"/>
    </xf>
    <xf numFmtId="0" fontId="6" fillId="4" borderId="2" xfId="0" applyFont="1" applyFill="1" applyBorder="1" applyAlignment="1">
      <alignment horizontal="center" vertical="top" wrapText="1"/>
    </xf>
    <xf numFmtId="1" fontId="7" fillId="5" borderId="2" xfId="0" applyNumberFormat="1" applyFont="1" applyFill="1" applyBorder="1" applyAlignment="1">
      <alignment horizontal="center" vertical="top" shrinkToFit="1"/>
    </xf>
    <xf numFmtId="0" fontId="8" fillId="5" borderId="2" xfId="0" applyFont="1" applyFill="1" applyBorder="1" applyAlignment="1">
      <alignment horizontal="left" vertical="top" wrapText="1"/>
    </xf>
    <xf numFmtId="1" fontId="7" fillId="5" borderId="3" xfId="0" applyNumberFormat="1" applyFont="1" applyFill="1" applyBorder="1" applyAlignment="1">
      <alignment horizontal="center" vertical="top" shrinkToFit="1"/>
    </xf>
    <xf numFmtId="1" fontId="7" fillId="6" borderId="2" xfId="0" applyNumberFormat="1" applyFont="1" applyFill="1" applyBorder="1" applyAlignment="1">
      <alignment horizontal="center" vertical="top" shrinkToFit="1"/>
    </xf>
    <xf numFmtId="1" fontId="9" fillId="5" borderId="2" xfId="0" applyNumberFormat="1" applyFont="1" applyFill="1" applyBorder="1" applyAlignment="1">
      <alignment horizontal="left" vertical="top" indent="3" shrinkToFit="1"/>
    </xf>
    <xf numFmtId="1" fontId="7" fillId="7" borderId="2" xfId="0" applyNumberFormat="1" applyFont="1" applyFill="1" applyBorder="1" applyAlignment="1">
      <alignment horizontal="center" vertical="top" shrinkToFit="1"/>
    </xf>
    <xf numFmtId="0" fontId="8" fillId="0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wrapText="1"/>
    </xf>
    <xf numFmtId="1" fontId="7" fillId="0" borderId="3" xfId="0" applyNumberFormat="1" applyFont="1" applyFill="1" applyBorder="1" applyAlignment="1">
      <alignment horizontal="center" vertical="top" shrinkToFit="1"/>
    </xf>
    <xf numFmtId="1" fontId="9" fillId="0" borderId="2" xfId="0" applyNumberFormat="1" applyFont="1" applyFill="1" applyBorder="1" applyAlignment="1">
      <alignment horizontal="left" vertical="top" indent="3" shrinkToFit="1"/>
    </xf>
    <xf numFmtId="1" fontId="7" fillId="8" borderId="2" xfId="0" applyNumberFormat="1" applyFont="1" applyFill="1" applyBorder="1" applyAlignment="1">
      <alignment horizontal="center" vertical="top" shrinkToFit="1"/>
    </xf>
    <xf numFmtId="0" fontId="8" fillId="7" borderId="2" xfId="0" applyFont="1" applyFill="1" applyBorder="1" applyAlignment="1">
      <alignment horizontal="left" vertical="top" wrapText="1"/>
    </xf>
    <xf numFmtId="1" fontId="7" fillId="9" borderId="2" xfId="0" applyNumberFormat="1" applyFont="1" applyFill="1" applyBorder="1" applyAlignment="1">
      <alignment horizontal="center" vertical="top" shrinkToFit="1"/>
    </xf>
    <xf numFmtId="1" fontId="7" fillId="7" borderId="3" xfId="0" applyNumberFormat="1" applyFont="1" applyFill="1" applyBorder="1" applyAlignment="1">
      <alignment horizontal="center" vertical="top" shrinkToFit="1"/>
    </xf>
    <xf numFmtId="1" fontId="9" fillId="7" borderId="2" xfId="0" applyNumberFormat="1" applyFont="1" applyFill="1" applyBorder="1" applyAlignment="1">
      <alignment horizontal="left" vertical="top" indent="3" shrinkToFit="1"/>
    </xf>
    <xf numFmtId="0" fontId="6" fillId="7" borderId="2" xfId="0" applyFont="1" applyFill="1" applyBorder="1" applyAlignment="1">
      <alignment horizontal="center" vertical="top" wrapText="1"/>
    </xf>
    <xf numFmtId="1" fontId="7" fillId="4" borderId="2" xfId="0" applyNumberFormat="1" applyFont="1" applyFill="1" applyBorder="1" applyAlignment="1">
      <alignment horizontal="center" vertical="center" shrinkToFit="1"/>
    </xf>
    <xf numFmtId="0" fontId="8" fillId="4" borderId="2" xfId="0" applyFont="1" applyFill="1" applyBorder="1" applyAlignment="1">
      <alignment horizontal="left" vertical="center" wrapText="1"/>
    </xf>
    <xf numFmtId="1" fontId="7" fillId="4" borderId="3" xfId="0" applyNumberFormat="1" applyFont="1" applyFill="1" applyBorder="1" applyAlignment="1">
      <alignment horizontal="center" vertical="center" shrinkToFit="1"/>
    </xf>
    <xf numFmtId="0" fontId="6" fillId="4" borderId="2" xfId="0" applyFont="1" applyFill="1" applyBorder="1" applyAlignment="1">
      <alignment horizontal="center" vertical="center" wrapText="1"/>
    </xf>
    <xf numFmtId="1" fontId="7" fillId="10" borderId="2" xfId="0" applyNumberFormat="1" applyFont="1" applyFill="1" applyBorder="1" applyAlignment="1">
      <alignment horizontal="center" vertical="top" shrinkToFit="1"/>
    </xf>
    <xf numFmtId="0" fontId="8" fillId="0" borderId="2" xfId="0" applyFont="1" applyFill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shrinkToFit="1"/>
    </xf>
    <xf numFmtId="1" fontId="9" fillId="0" borderId="2" xfId="0" applyNumberFormat="1" applyFont="1" applyFill="1" applyBorder="1" applyAlignment="1">
      <alignment horizontal="left" vertical="center" indent="3" shrinkToFit="1"/>
    </xf>
    <xf numFmtId="1" fontId="7" fillId="11" borderId="2" xfId="0" applyNumberFormat="1" applyFont="1" applyFill="1" applyBorder="1" applyAlignment="1">
      <alignment horizontal="center" vertical="top" shrinkToFit="1"/>
    </xf>
    <xf numFmtId="0" fontId="8" fillId="11" borderId="2" xfId="0" applyFont="1" applyFill="1" applyBorder="1" applyAlignment="1">
      <alignment horizontal="left" vertical="top" wrapText="1"/>
    </xf>
    <xf numFmtId="1" fontId="7" fillId="11" borderId="3" xfId="0" applyNumberFormat="1" applyFont="1" applyFill="1" applyBorder="1" applyAlignment="1">
      <alignment horizontal="center" vertical="top" shrinkToFit="1"/>
    </xf>
    <xf numFmtId="1" fontId="9" fillId="11" borderId="2" xfId="0" applyNumberFormat="1" applyFont="1" applyFill="1" applyBorder="1" applyAlignment="1">
      <alignment horizontal="left" vertical="top" indent="3" shrinkToFit="1"/>
    </xf>
    <xf numFmtId="1" fontId="6" fillId="11" borderId="2" xfId="0" applyNumberFormat="1" applyFont="1" applyFill="1" applyBorder="1" applyAlignment="1">
      <alignment horizontal="center" vertical="top" shrinkToFit="1"/>
    </xf>
    <xf numFmtId="0" fontId="13" fillId="11" borderId="2" xfId="0" applyFont="1" applyFill="1" applyBorder="1" applyAlignment="1">
      <alignment horizontal="center" vertical="top" wrapText="1"/>
    </xf>
    <xf numFmtId="1" fontId="7" fillId="3" borderId="2" xfId="0" applyNumberFormat="1" applyFont="1" applyFill="1" applyBorder="1" applyAlignment="1">
      <alignment horizontal="center" vertical="top" shrinkToFit="1"/>
    </xf>
    <xf numFmtId="1" fontId="9" fillId="2" borderId="2" xfId="0" applyNumberFormat="1" applyFont="1" applyFill="1" applyBorder="1" applyAlignment="1">
      <alignment horizontal="center" vertical="top" shrinkToFit="1"/>
    </xf>
    <xf numFmtId="1" fontId="8" fillId="0" borderId="2" xfId="0" applyNumberFormat="1" applyFont="1" applyFill="1" applyBorder="1" applyAlignment="1">
      <alignment horizontal="center" vertical="top" shrinkToFit="1"/>
    </xf>
    <xf numFmtId="0" fontId="13" fillId="0" borderId="2" xfId="0" applyFont="1" applyFill="1" applyBorder="1" applyAlignment="1">
      <alignment horizontal="center" vertical="top" wrapText="1"/>
    </xf>
    <xf numFmtId="0" fontId="0" fillId="0" borderId="0" xfId="0" applyFill="1"/>
    <xf numFmtId="1" fontId="7" fillId="13" borderId="2" xfId="0" applyNumberFormat="1" applyFont="1" applyFill="1" applyBorder="1" applyAlignment="1">
      <alignment horizontal="center" vertical="top" shrinkToFit="1"/>
    </xf>
    <xf numFmtId="1" fontId="7" fillId="5" borderId="2" xfId="0" applyNumberFormat="1" applyFont="1" applyFill="1" applyBorder="1" applyAlignment="1">
      <alignment horizontal="center" vertical="center" shrinkToFit="1"/>
    </xf>
    <xf numFmtId="0" fontId="8" fillId="5" borderId="2" xfId="0" applyFont="1" applyFill="1" applyBorder="1" applyAlignment="1">
      <alignment horizontal="left" vertical="center" wrapText="1"/>
    </xf>
    <xf numFmtId="1" fontId="7" fillId="5" borderId="3" xfId="0" applyNumberFormat="1" applyFont="1" applyFill="1" applyBorder="1" applyAlignment="1">
      <alignment horizontal="center" vertical="center" shrinkToFit="1"/>
    </xf>
    <xf numFmtId="1" fontId="7" fillId="6" borderId="2" xfId="0" applyNumberFormat="1" applyFont="1" applyFill="1" applyBorder="1" applyAlignment="1">
      <alignment horizontal="center" vertical="center" shrinkToFit="1"/>
    </xf>
    <xf numFmtId="1" fontId="9" fillId="5" borderId="2" xfId="0" applyNumberFormat="1" applyFont="1" applyFill="1" applyBorder="1" applyAlignment="1">
      <alignment horizontal="left" vertical="center" indent="3" shrinkToFit="1"/>
    </xf>
    <xf numFmtId="1" fontId="6" fillId="5" borderId="2" xfId="0" applyNumberFormat="1" applyFont="1" applyFill="1" applyBorder="1" applyAlignment="1">
      <alignment horizontal="center" vertical="center" shrinkToFit="1"/>
    </xf>
    <xf numFmtId="0" fontId="15" fillId="6" borderId="2" xfId="0" applyFont="1" applyFill="1" applyBorder="1" applyAlignment="1">
      <alignment horizontal="center" vertical="center" wrapText="1"/>
    </xf>
    <xf numFmtId="1" fontId="6" fillId="5" borderId="2" xfId="0" applyNumberFormat="1" applyFont="1" applyFill="1" applyBorder="1" applyAlignment="1">
      <alignment horizontal="center" vertical="top" shrinkToFit="1"/>
    </xf>
    <xf numFmtId="0" fontId="13" fillId="5" borderId="2" xfId="0" applyFont="1" applyFill="1" applyBorder="1" applyAlignment="1">
      <alignment horizontal="center" vertical="top" wrapText="1"/>
    </xf>
    <xf numFmtId="1" fontId="7" fillId="14" borderId="2" xfId="0" applyNumberFormat="1" applyFont="1" applyFill="1" applyBorder="1" applyAlignment="1">
      <alignment horizontal="center" vertical="top" shrinkToFit="1"/>
    </xf>
    <xf numFmtId="0" fontId="8" fillId="14" borderId="2" xfId="0" applyFont="1" applyFill="1" applyBorder="1" applyAlignment="1">
      <alignment horizontal="left" vertical="top" wrapText="1"/>
    </xf>
    <xf numFmtId="1" fontId="7" fillId="14" borderId="3" xfId="0" applyNumberFormat="1" applyFont="1" applyFill="1" applyBorder="1" applyAlignment="1">
      <alignment horizontal="center" vertical="top" shrinkToFit="1"/>
    </xf>
    <xf numFmtId="1" fontId="9" fillId="14" borderId="2" xfId="0" applyNumberFormat="1" applyFont="1" applyFill="1" applyBorder="1" applyAlignment="1">
      <alignment horizontal="left" vertical="top" indent="3" shrinkToFit="1"/>
    </xf>
    <xf numFmtId="1" fontId="6" fillId="14" borderId="2" xfId="0" applyNumberFormat="1" applyFont="1" applyFill="1" applyBorder="1" applyAlignment="1">
      <alignment horizontal="center" vertical="top" shrinkToFit="1"/>
    </xf>
    <xf numFmtId="0" fontId="6" fillId="14" borderId="2" xfId="0" applyFont="1" applyFill="1" applyBorder="1" applyAlignment="1">
      <alignment horizontal="center" vertical="top" wrapText="1"/>
    </xf>
    <xf numFmtId="1" fontId="7" fillId="15" borderId="2" xfId="0" applyNumberFormat="1" applyFont="1" applyFill="1" applyBorder="1" applyAlignment="1">
      <alignment horizontal="center" vertical="top" shrinkToFit="1"/>
    </xf>
    <xf numFmtId="1" fontId="9" fillId="0" borderId="2" xfId="0" applyNumberFormat="1" applyFont="1" applyFill="1" applyBorder="1" applyAlignment="1">
      <alignment horizontal="center" vertical="top" shrinkToFit="1"/>
    </xf>
    <xf numFmtId="0" fontId="8" fillId="16" borderId="2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/>
    </xf>
    <xf numFmtId="1" fontId="7" fillId="17" borderId="2" xfId="0" applyNumberFormat="1" applyFont="1" applyFill="1" applyBorder="1" applyAlignment="1">
      <alignment horizontal="center" vertical="top" shrinkToFit="1"/>
    </xf>
    <xf numFmtId="0" fontId="8" fillId="17" borderId="2" xfId="0" applyFont="1" applyFill="1" applyBorder="1" applyAlignment="1">
      <alignment horizontal="left" vertical="top" wrapText="1"/>
    </xf>
    <xf numFmtId="1" fontId="7" fillId="17" borderId="3" xfId="0" applyNumberFormat="1" applyFont="1" applyFill="1" applyBorder="1" applyAlignment="1">
      <alignment horizontal="center" vertical="top" shrinkToFit="1"/>
    </xf>
    <xf numFmtId="0" fontId="6" fillId="17" borderId="2" xfId="0" applyFont="1" applyFill="1" applyBorder="1" applyAlignment="1">
      <alignment horizontal="center" vertical="top" wrapText="1"/>
    </xf>
    <xf numFmtId="1" fontId="7" fillId="0" borderId="12" xfId="0" applyNumberFormat="1" applyFont="1" applyFill="1" applyBorder="1" applyAlignment="1">
      <alignment horizontal="center" vertical="top" shrinkToFit="1"/>
    </xf>
    <xf numFmtId="0" fontId="12" fillId="0" borderId="0" xfId="0" applyFont="1"/>
    <xf numFmtId="1" fontId="9" fillId="4" borderId="2" xfId="0" applyNumberFormat="1" applyFont="1" applyFill="1" applyBorder="1" applyAlignment="1">
      <alignment horizontal="center" vertical="top" shrinkToFit="1"/>
    </xf>
    <xf numFmtId="1" fontId="7" fillId="18" borderId="2" xfId="0" applyNumberFormat="1" applyFont="1" applyFill="1" applyBorder="1" applyAlignment="1">
      <alignment horizontal="center" vertical="top" shrinkToFit="1"/>
    </xf>
    <xf numFmtId="0" fontId="1" fillId="0" borderId="0" xfId="0" applyFont="1" applyFill="1" applyBorder="1" applyAlignment="1">
      <alignment horizontal="left" vertical="top"/>
    </xf>
    <xf numFmtId="1" fontId="7" fillId="19" borderId="2" xfId="0" applyNumberFormat="1" applyFont="1" applyFill="1" applyBorder="1" applyAlignment="1">
      <alignment horizontal="center" vertical="top" shrinkToFit="1"/>
    </xf>
    <xf numFmtId="0" fontId="8" fillId="19" borderId="2" xfId="0" applyFont="1" applyFill="1" applyBorder="1" applyAlignment="1">
      <alignment horizontal="left" vertical="top" wrapText="1"/>
    </xf>
    <xf numFmtId="1" fontId="7" fillId="19" borderId="3" xfId="0" applyNumberFormat="1" applyFont="1" applyFill="1" applyBorder="1" applyAlignment="1">
      <alignment horizontal="center" vertical="top" shrinkToFit="1"/>
    </xf>
    <xf numFmtId="1" fontId="9" fillId="19" borderId="2" xfId="0" applyNumberFormat="1" applyFont="1" applyFill="1" applyBorder="1" applyAlignment="1">
      <alignment horizontal="center" vertical="top" shrinkToFit="1"/>
    </xf>
    <xf numFmtId="0" fontId="13" fillId="19" borderId="2" xfId="0" applyFont="1" applyFill="1" applyBorder="1" applyAlignment="1">
      <alignment horizontal="center" vertical="top" wrapText="1"/>
    </xf>
    <xf numFmtId="1" fontId="9" fillId="11" borderId="2" xfId="0" applyNumberFormat="1" applyFont="1" applyFill="1" applyBorder="1" applyAlignment="1">
      <alignment horizontal="center" vertical="top" shrinkToFit="1"/>
    </xf>
    <xf numFmtId="1" fontId="7" fillId="16" borderId="2" xfId="0" applyNumberFormat="1" applyFont="1" applyFill="1" applyBorder="1" applyAlignment="1">
      <alignment horizontal="center" vertical="top" shrinkToFit="1"/>
    </xf>
    <xf numFmtId="1" fontId="7" fillId="16" borderId="3" xfId="0" applyNumberFormat="1" applyFont="1" applyFill="1" applyBorder="1" applyAlignment="1">
      <alignment horizontal="center" vertical="top" shrinkToFit="1"/>
    </xf>
    <xf numFmtId="1" fontId="9" fillId="16" borderId="2" xfId="0" applyNumberFormat="1" applyFont="1" applyFill="1" applyBorder="1" applyAlignment="1">
      <alignment horizontal="center" vertical="top" shrinkToFit="1"/>
    </xf>
    <xf numFmtId="0" fontId="13" fillId="16" borderId="2" xfId="0" applyFont="1" applyFill="1" applyBorder="1" applyAlignment="1">
      <alignment horizontal="center" vertical="top" wrapText="1"/>
    </xf>
    <xf numFmtId="1" fontId="7" fillId="19" borderId="2" xfId="0" applyNumberFormat="1" applyFont="1" applyFill="1" applyBorder="1" applyAlignment="1">
      <alignment horizontal="center" vertical="center" shrinkToFit="1"/>
    </xf>
    <xf numFmtId="0" fontId="8" fillId="19" borderId="2" xfId="0" applyFont="1" applyFill="1" applyBorder="1" applyAlignment="1">
      <alignment horizontal="left" vertical="center" wrapText="1"/>
    </xf>
    <xf numFmtId="1" fontId="7" fillId="19" borderId="3" xfId="0" applyNumberFormat="1" applyFont="1" applyFill="1" applyBorder="1" applyAlignment="1">
      <alignment horizontal="center" vertical="center" shrinkToFit="1"/>
    </xf>
    <xf numFmtId="1" fontId="9" fillId="19" borderId="2" xfId="0" applyNumberFormat="1" applyFont="1" applyFill="1" applyBorder="1" applyAlignment="1">
      <alignment horizontal="center" vertical="center" shrinkToFit="1"/>
    </xf>
    <xf numFmtId="0" fontId="13" fillId="19" borderId="2" xfId="0" applyFont="1" applyFill="1" applyBorder="1" applyAlignment="1">
      <alignment horizontal="center" vertical="center" wrapText="1"/>
    </xf>
    <xf numFmtId="1" fontId="9" fillId="7" borderId="2" xfId="0" applyNumberFormat="1" applyFont="1" applyFill="1" applyBorder="1" applyAlignment="1">
      <alignment horizontal="center" vertical="top" shrinkToFit="1"/>
    </xf>
    <xf numFmtId="1" fontId="9" fillId="14" borderId="2" xfId="0" applyNumberFormat="1" applyFont="1" applyFill="1" applyBorder="1" applyAlignment="1">
      <alignment horizontal="center" vertical="top" shrinkToFit="1"/>
    </xf>
    <xf numFmtId="1" fontId="9" fillId="4" borderId="2" xfId="0" applyNumberFormat="1" applyFont="1" applyFill="1" applyBorder="1" applyAlignment="1">
      <alignment horizontal="center" vertical="center" shrinkToFit="1"/>
    </xf>
    <xf numFmtId="0" fontId="6" fillId="16" borderId="2" xfId="0" applyFont="1" applyFill="1" applyBorder="1" applyAlignment="1">
      <alignment horizontal="center" vertical="top" wrapText="1"/>
    </xf>
    <xf numFmtId="1" fontId="9" fillId="0" borderId="2" xfId="0" applyNumberFormat="1" applyFont="1" applyFill="1" applyBorder="1" applyAlignment="1">
      <alignment horizontal="center" vertical="center" shrinkToFit="1"/>
    </xf>
    <xf numFmtId="1" fontId="7" fillId="7" borderId="2" xfId="0" applyNumberFormat="1" applyFont="1" applyFill="1" applyBorder="1" applyAlignment="1">
      <alignment horizontal="center" vertical="center" shrinkToFit="1"/>
    </xf>
    <xf numFmtId="0" fontId="8" fillId="7" borderId="2" xfId="0" applyFont="1" applyFill="1" applyBorder="1" applyAlignment="1">
      <alignment horizontal="left" vertical="center" wrapText="1"/>
    </xf>
    <xf numFmtId="1" fontId="7" fillId="7" borderId="3" xfId="0" applyNumberFormat="1" applyFont="1" applyFill="1" applyBorder="1" applyAlignment="1">
      <alignment horizontal="center" vertical="center" shrinkToFit="1"/>
    </xf>
    <xf numFmtId="1" fontId="9" fillId="7" borderId="2" xfId="0" applyNumberFormat="1" applyFont="1" applyFill="1" applyBorder="1" applyAlignment="1">
      <alignment horizontal="center" vertical="center" shrinkToFit="1"/>
    </xf>
    <xf numFmtId="0" fontId="6" fillId="7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 wrapText="1"/>
    </xf>
    <xf numFmtId="0" fontId="8" fillId="20" borderId="2" xfId="0" applyFont="1" applyFill="1" applyBorder="1" applyAlignment="1">
      <alignment horizontal="left" vertical="top" wrapText="1"/>
    </xf>
    <xf numFmtId="1" fontId="9" fillId="5" borderId="2" xfId="0" applyNumberFormat="1" applyFont="1" applyFill="1" applyBorder="1" applyAlignment="1">
      <alignment horizontal="center" vertical="center" shrinkToFit="1"/>
    </xf>
    <xf numFmtId="0" fontId="6" fillId="20" borderId="2" xfId="0" applyFont="1" applyFill="1" applyBorder="1" applyAlignment="1">
      <alignment horizontal="center" vertical="top" wrapText="1"/>
    </xf>
    <xf numFmtId="0" fontId="15" fillId="0" borderId="0" xfId="0" applyFont="1"/>
    <xf numFmtId="1" fontId="9" fillId="2" borderId="2" xfId="0" applyNumberFormat="1" applyFont="1" applyFill="1" applyBorder="1" applyAlignment="1">
      <alignment horizontal="center" vertical="center" shrinkToFit="1"/>
    </xf>
    <xf numFmtId="0" fontId="8" fillId="10" borderId="2" xfId="0" applyFont="1" applyFill="1" applyBorder="1" applyAlignment="1">
      <alignment horizontal="left" vertical="top" wrapText="1"/>
    </xf>
    <xf numFmtId="1" fontId="7" fillId="10" borderId="3" xfId="0" applyNumberFormat="1" applyFont="1" applyFill="1" applyBorder="1" applyAlignment="1">
      <alignment horizontal="center" vertical="top" shrinkToFit="1"/>
    </xf>
    <xf numFmtId="1" fontId="9" fillId="10" borderId="2" xfId="0" applyNumberFormat="1" applyFont="1" applyFill="1" applyBorder="1" applyAlignment="1">
      <alignment horizontal="center" vertical="top" shrinkToFit="1"/>
    </xf>
    <xf numFmtId="0" fontId="6" fillId="21" borderId="2" xfId="0" applyFont="1" applyFill="1" applyBorder="1" applyAlignment="1">
      <alignment horizontal="center" vertical="top" wrapText="1"/>
    </xf>
    <xf numFmtId="0" fontId="6" fillId="10" borderId="2" xfId="0" applyFont="1" applyFill="1" applyBorder="1" applyAlignment="1">
      <alignment horizontal="center" vertical="top" wrapText="1"/>
    </xf>
    <xf numFmtId="0" fontId="8" fillId="9" borderId="2" xfId="0" applyFont="1" applyFill="1" applyBorder="1" applyAlignment="1">
      <alignment horizontal="left" vertical="top" wrapText="1"/>
    </xf>
    <xf numFmtId="1" fontId="6" fillId="0" borderId="2" xfId="0" applyNumberFormat="1" applyFont="1" applyFill="1" applyBorder="1" applyAlignment="1">
      <alignment horizontal="center" vertical="top" shrinkToFit="1"/>
    </xf>
    <xf numFmtId="1" fontId="7" fillId="2" borderId="2" xfId="0" applyNumberFormat="1" applyFont="1" applyFill="1" applyBorder="1" applyAlignment="1">
      <alignment horizontal="right" vertical="top" indent="5" shrinkToFit="1"/>
    </xf>
    <xf numFmtId="1" fontId="7" fillId="2" borderId="3" xfId="0" applyNumberFormat="1" applyFont="1" applyFill="1" applyBorder="1" applyAlignment="1">
      <alignment horizontal="right" vertical="top" indent="5" shrinkToFit="1"/>
    </xf>
    <xf numFmtId="1" fontId="7" fillId="2" borderId="2" xfId="0" applyNumberFormat="1" applyFont="1" applyFill="1" applyBorder="1" applyAlignment="1">
      <alignment horizontal="right" vertical="top" indent="3" shrinkToFit="1"/>
    </xf>
    <xf numFmtId="1" fontId="8" fillId="5" borderId="2" xfId="0" applyNumberFormat="1" applyFont="1" applyFill="1" applyBorder="1" applyAlignment="1">
      <alignment horizontal="center" vertical="top" shrinkToFit="1"/>
    </xf>
    <xf numFmtId="1" fontId="9" fillId="5" borderId="2" xfId="0" applyNumberFormat="1" applyFont="1" applyFill="1" applyBorder="1" applyAlignment="1">
      <alignment horizontal="center" vertical="top" shrinkToFit="1"/>
    </xf>
    <xf numFmtId="1" fontId="6" fillId="16" borderId="2" xfId="0" applyNumberFormat="1" applyFont="1" applyFill="1" applyBorder="1" applyAlignment="1">
      <alignment horizontal="center" vertical="top" shrinkToFit="1"/>
    </xf>
    <xf numFmtId="1" fontId="7" fillId="22" borderId="2" xfId="0" applyNumberFormat="1" applyFont="1" applyFill="1" applyBorder="1" applyAlignment="1">
      <alignment horizontal="center" vertical="top" shrinkToFit="1"/>
    </xf>
    <xf numFmtId="0" fontId="8" fillId="22" borderId="2" xfId="0" applyFont="1" applyFill="1" applyBorder="1" applyAlignment="1">
      <alignment horizontal="left" vertical="top" wrapText="1"/>
    </xf>
    <xf numFmtId="1" fontId="7" fillId="22" borderId="3" xfId="0" applyNumberFormat="1" applyFont="1" applyFill="1" applyBorder="1" applyAlignment="1">
      <alignment horizontal="center" vertical="top" shrinkToFit="1"/>
    </xf>
    <xf numFmtId="1" fontId="9" fillId="22" borderId="2" xfId="0" applyNumberFormat="1" applyFont="1" applyFill="1" applyBorder="1" applyAlignment="1">
      <alignment horizontal="center" vertical="top" shrinkToFit="1"/>
    </xf>
    <xf numFmtId="0" fontId="6" fillId="22" borderId="2" xfId="0" applyFont="1" applyFill="1" applyBorder="1" applyAlignment="1">
      <alignment horizontal="center" vertical="top" wrapText="1"/>
    </xf>
    <xf numFmtId="1" fontId="6" fillId="2" borderId="2" xfId="0" applyNumberFormat="1" applyFont="1" applyFill="1" applyBorder="1" applyAlignment="1">
      <alignment horizontal="center" vertical="top" shrinkToFit="1"/>
    </xf>
    <xf numFmtId="0" fontId="13" fillId="14" borderId="2" xfId="0" applyFont="1" applyFill="1" applyBorder="1" applyAlignment="1">
      <alignment horizontal="center" vertical="top" wrapText="1"/>
    </xf>
    <xf numFmtId="1" fontId="13" fillId="22" borderId="2" xfId="0" applyNumberFormat="1" applyFont="1" applyFill="1" applyBorder="1" applyAlignment="1">
      <alignment horizontal="center" vertical="top" shrinkToFi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 wrapText="1"/>
    </xf>
    <xf numFmtId="164" fontId="8" fillId="0" borderId="2" xfId="0" applyNumberFormat="1" applyFont="1" applyFill="1" applyBorder="1" applyAlignment="1">
      <alignment horizontal="center" vertical="top" shrinkToFit="1"/>
    </xf>
    <xf numFmtId="164" fontId="8" fillId="0" borderId="3" xfId="0" applyNumberFormat="1" applyFont="1" applyFill="1" applyBorder="1" applyAlignment="1">
      <alignment horizontal="center" vertical="top" shrinkToFit="1"/>
    </xf>
    <xf numFmtId="0" fontId="16" fillId="0" borderId="2" xfId="0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shrinkToFit="1"/>
    </xf>
    <xf numFmtId="0" fontId="17" fillId="0" borderId="13" xfId="0" applyFont="1" applyFill="1" applyBorder="1" applyAlignment="1">
      <alignment horizontal="left" vertical="top"/>
    </xf>
    <xf numFmtId="0" fontId="18" fillId="12" borderId="2" xfId="0" applyFont="1" applyFill="1" applyBorder="1" applyAlignment="1">
      <alignment horizontal="left" vertical="top" wrapText="1"/>
    </xf>
    <xf numFmtId="1" fontId="19" fillId="8" borderId="2" xfId="0" applyNumberFormat="1" applyFont="1" applyFill="1" applyBorder="1" applyAlignment="1">
      <alignment horizontal="left" vertical="top" shrinkToFit="1"/>
    </xf>
    <xf numFmtId="0" fontId="20" fillId="18" borderId="14" xfId="0" applyFont="1" applyFill="1" applyBorder="1" applyAlignment="1">
      <alignment horizontal="left" vertical="top"/>
    </xf>
    <xf numFmtId="0" fontId="21" fillId="0" borderId="14" xfId="0" applyFont="1" applyFill="1" applyBorder="1" applyAlignment="1">
      <alignment horizontal="left" vertical="top"/>
    </xf>
    <xf numFmtId="0" fontId="20" fillId="16" borderId="14" xfId="0" applyFont="1" applyFill="1" applyBorder="1" applyAlignment="1">
      <alignment horizontal="left" vertical="top"/>
    </xf>
    <xf numFmtId="0" fontId="20" fillId="19" borderId="14" xfId="0" applyFont="1" applyFill="1" applyBorder="1" applyAlignment="1">
      <alignment horizontal="left" vertical="top"/>
    </xf>
    <xf numFmtId="0" fontId="20" fillId="5" borderId="14" xfId="0" applyFont="1" applyFill="1" applyBorder="1" applyAlignment="1">
      <alignment horizontal="left" vertical="top"/>
    </xf>
    <xf numFmtId="0" fontId="20" fillId="0" borderId="15" xfId="0" applyFont="1" applyFill="1" applyBorder="1" applyAlignment="1">
      <alignment horizontal="left" vertical="top"/>
    </xf>
    <xf numFmtId="1" fontId="6" fillId="19" borderId="2" xfId="0" applyNumberFormat="1" applyFont="1" applyFill="1" applyBorder="1" applyAlignment="1">
      <alignment horizontal="center" vertical="top" shrinkToFit="1"/>
    </xf>
    <xf numFmtId="1" fontId="6" fillId="19" borderId="2" xfId="0" applyNumberFormat="1" applyFont="1" applyFill="1" applyBorder="1" applyAlignment="1">
      <alignment horizontal="center" vertical="center" shrinkToFit="1"/>
    </xf>
    <xf numFmtId="1" fontId="6" fillId="2" borderId="2" xfId="0" applyNumberFormat="1" applyFont="1" applyFill="1" applyBorder="1" applyAlignment="1">
      <alignment horizontal="center" vertical="center" shrinkToFit="1"/>
    </xf>
    <xf numFmtId="0" fontId="6" fillId="3" borderId="2" xfId="0" applyFont="1" applyFill="1" applyBorder="1" applyAlignment="1">
      <alignment horizontal="center" vertical="top" wrapText="1"/>
    </xf>
    <xf numFmtId="1" fontId="6" fillId="4" borderId="2" xfId="0" applyNumberFormat="1" applyFont="1" applyFill="1" applyBorder="1" applyAlignment="1">
      <alignment horizontal="center" vertical="top" shrinkToFit="1"/>
    </xf>
    <xf numFmtId="1" fontId="6" fillId="7" borderId="2" xfId="0" applyNumberFormat="1" applyFont="1" applyFill="1" applyBorder="1" applyAlignment="1">
      <alignment horizontal="center" vertical="top" shrinkToFit="1"/>
    </xf>
    <xf numFmtId="1" fontId="13" fillId="2" borderId="2" xfId="0" applyNumberFormat="1" applyFont="1" applyFill="1" applyBorder="1" applyAlignment="1">
      <alignment horizontal="center" vertical="top" shrinkToFit="1"/>
    </xf>
    <xf numFmtId="1" fontId="6" fillId="4" borderId="2" xfId="0" applyNumberFormat="1" applyFont="1" applyFill="1" applyBorder="1" applyAlignment="1">
      <alignment horizontal="center" vertical="center" shrinkToFit="1"/>
    </xf>
    <xf numFmtId="1" fontId="6" fillId="17" borderId="2" xfId="0" applyNumberFormat="1" applyFont="1" applyFill="1" applyBorder="1" applyAlignment="1">
      <alignment horizontal="center" vertical="top" shrinkToFit="1"/>
    </xf>
    <xf numFmtId="1" fontId="13" fillId="4" borderId="2" xfId="0" applyNumberFormat="1" applyFont="1" applyFill="1" applyBorder="1" applyAlignment="1">
      <alignment horizontal="center" vertical="top" shrinkToFit="1"/>
    </xf>
    <xf numFmtId="1" fontId="6" fillId="7" borderId="2" xfId="0" applyNumberFormat="1" applyFont="1" applyFill="1" applyBorder="1" applyAlignment="1">
      <alignment horizontal="center" vertical="center" shrinkToFit="1"/>
    </xf>
    <xf numFmtId="1" fontId="6" fillId="20" borderId="2" xfId="0" applyNumberFormat="1" applyFont="1" applyFill="1" applyBorder="1" applyAlignment="1">
      <alignment horizontal="center" vertical="top" shrinkToFit="1"/>
    </xf>
    <xf numFmtId="1" fontId="6" fillId="10" borderId="2" xfId="0" applyNumberFormat="1" applyFont="1" applyFill="1" applyBorder="1" applyAlignment="1">
      <alignment horizontal="center" vertical="top" shrinkToFit="1"/>
    </xf>
    <xf numFmtId="1" fontId="6" fillId="2" borderId="2" xfId="0" applyNumberFormat="1" applyFont="1" applyFill="1" applyBorder="1" applyAlignment="1">
      <alignment horizontal="left" vertical="top" indent="3" shrinkToFit="1"/>
    </xf>
    <xf numFmtId="1" fontId="6" fillId="22" borderId="2" xfId="0" applyNumberFormat="1" applyFont="1" applyFill="1" applyBorder="1" applyAlignment="1">
      <alignment horizontal="center" vertical="top" shrinkToFit="1"/>
    </xf>
    <xf numFmtId="1" fontId="11" fillId="0" borderId="2" xfId="0" applyNumberFormat="1" applyFont="1" applyFill="1" applyBorder="1" applyAlignment="1">
      <alignment horizontal="center" vertical="top" shrinkToFit="1"/>
    </xf>
    <xf numFmtId="0" fontId="11" fillId="0" borderId="2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left" vertical="top"/>
    </xf>
    <xf numFmtId="1" fontId="7" fillId="24" borderId="2" xfId="0" applyNumberFormat="1" applyFont="1" applyFill="1" applyBorder="1" applyAlignment="1">
      <alignment horizontal="center" vertical="top" shrinkToFit="1"/>
    </xf>
    <xf numFmtId="1" fontId="7" fillId="25" borderId="2" xfId="0" applyNumberFormat="1" applyFont="1" applyFill="1" applyBorder="1" applyAlignment="1">
      <alignment horizontal="center" vertical="top" shrinkToFit="1"/>
    </xf>
    <xf numFmtId="1" fontId="7" fillId="23" borderId="2" xfId="0" applyNumberFormat="1" applyFont="1" applyFill="1" applyBorder="1" applyAlignment="1">
      <alignment horizontal="center" vertical="top" shrinkToFit="1"/>
    </xf>
    <xf numFmtId="1" fontId="7" fillId="18" borderId="2" xfId="0" applyNumberFormat="1" applyFont="1" applyFill="1" applyBorder="1" applyAlignment="1">
      <alignment horizontal="center" vertical="center" shrinkToFit="1"/>
    </xf>
    <xf numFmtId="1" fontId="22" fillId="7" borderId="2" xfId="0" applyNumberFormat="1" applyFont="1" applyFill="1" applyBorder="1" applyAlignment="1">
      <alignment horizontal="center" vertical="top" shrinkToFit="1"/>
    </xf>
    <xf numFmtId="1" fontId="7" fillId="20" borderId="2" xfId="0" applyNumberFormat="1" applyFont="1" applyFill="1" applyBorder="1" applyAlignment="1">
      <alignment horizontal="center" vertical="center" shrinkToFit="1"/>
    </xf>
    <xf numFmtId="0" fontId="8" fillId="20" borderId="2" xfId="0" applyFont="1" applyFill="1" applyBorder="1" applyAlignment="1">
      <alignment horizontal="left" vertical="center" wrapText="1"/>
    </xf>
    <xf numFmtId="1" fontId="7" fillId="20" borderId="3" xfId="0" applyNumberFormat="1" applyFont="1" applyFill="1" applyBorder="1" applyAlignment="1">
      <alignment horizontal="center" vertical="center" shrinkToFit="1"/>
    </xf>
    <xf numFmtId="1" fontId="9" fillId="20" borderId="2" xfId="0" applyNumberFormat="1" applyFont="1" applyFill="1" applyBorder="1" applyAlignment="1">
      <alignment horizontal="left" vertical="center" indent="3" shrinkToFit="1"/>
    </xf>
    <xf numFmtId="1" fontId="6" fillId="20" borderId="2" xfId="0" applyNumberFormat="1" applyFont="1" applyFill="1" applyBorder="1" applyAlignment="1">
      <alignment horizontal="center" vertical="center" shrinkToFit="1"/>
    </xf>
    <xf numFmtId="0" fontId="13" fillId="20" borderId="2" xfId="0" applyFont="1" applyFill="1" applyBorder="1" applyAlignment="1">
      <alignment horizontal="center" vertical="center" wrapText="1"/>
    </xf>
    <xf numFmtId="1" fontId="11" fillId="19" borderId="2" xfId="0" applyNumberFormat="1" applyFont="1" applyFill="1" applyBorder="1" applyAlignment="1">
      <alignment horizontal="center" vertical="center" shrinkToFit="1"/>
    </xf>
    <xf numFmtId="1" fontId="13" fillId="19" borderId="2" xfId="0" applyNumberFormat="1" applyFont="1" applyFill="1" applyBorder="1" applyAlignment="1">
      <alignment horizontal="center" vertical="center" shrinkToFit="1"/>
    </xf>
    <xf numFmtId="1" fontId="7" fillId="3" borderId="3" xfId="0" applyNumberFormat="1" applyFont="1" applyFill="1" applyBorder="1" applyAlignment="1">
      <alignment horizontal="center" vertical="top" shrinkToFit="1"/>
    </xf>
    <xf numFmtId="1" fontId="7" fillId="14" borderId="2" xfId="0" applyNumberFormat="1" applyFont="1" applyFill="1" applyBorder="1" applyAlignment="1">
      <alignment horizontal="center" vertical="center" shrinkToFit="1"/>
    </xf>
    <xf numFmtId="0" fontId="8" fillId="14" borderId="2" xfId="0" applyFont="1" applyFill="1" applyBorder="1" applyAlignment="1">
      <alignment horizontal="left" vertical="center" wrapText="1"/>
    </xf>
    <xf numFmtId="1" fontId="7" fillId="14" borderId="3" xfId="0" applyNumberFormat="1" applyFont="1" applyFill="1" applyBorder="1" applyAlignment="1">
      <alignment horizontal="center" vertical="center" shrinkToFit="1"/>
    </xf>
    <xf numFmtId="1" fontId="9" fillId="14" borderId="2" xfId="0" applyNumberFormat="1" applyFont="1" applyFill="1" applyBorder="1" applyAlignment="1">
      <alignment horizontal="left" vertical="center" indent="3" shrinkToFit="1"/>
    </xf>
    <xf numFmtId="0" fontId="13" fillId="14" borderId="2" xfId="0" applyFont="1" applyFill="1" applyBorder="1" applyAlignment="1">
      <alignment horizontal="center" vertical="center" wrapText="1"/>
    </xf>
    <xf numFmtId="1" fontId="6" fillId="14" borderId="2" xfId="0" applyNumberFormat="1" applyFont="1" applyFill="1" applyBorder="1" applyAlignment="1">
      <alignment horizontal="center" vertical="center" shrinkToFit="1"/>
    </xf>
    <xf numFmtId="1" fontId="9" fillId="22" borderId="2" xfId="0" applyNumberFormat="1" applyFont="1" applyFill="1" applyBorder="1" applyAlignment="1">
      <alignment horizontal="left" vertical="top" indent="3" shrinkToFit="1"/>
    </xf>
    <xf numFmtId="1" fontId="7" fillId="16" borderId="2" xfId="0" applyNumberFormat="1" applyFont="1" applyFill="1" applyBorder="1" applyAlignment="1">
      <alignment horizontal="center" vertical="center" shrinkToFit="1"/>
    </xf>
    <xf numFmtId="1" fontId="7" fillId="16" borderId="3" xfId="0" applyNumberFormat="1" applyFont="1" applyFill="1" applyBorder="1" applyAlignment="1">
      <alignment horizontal="center" vertical="center" shrinkToFit="1"/>
    </xf>
    <xf numFmtId="1" fontId="9" fillId="16" borderId="2" xfId="0" applyNumberFormat="1" applyFont="1" applyFill="1" applyBorder="1" applyAlignment="1">
      <alignment horizontal="center" vertical="center" shrinkToFit="1"/>
    </xf>
    <xf numFmtId="1" fontId="6" fillId="16" borderId="2" xfId="0" applyNumberFormat="1" applyFont="1" applyFill="1" applyBorder="1" applyAlignment="1">
      <alignment horizontal="center" vertical="center" shrinkToFit="1"/>
    </xf>
    <xf numFmtId="0" fontId="11" fillId="3" borderId="2" xfId="0" applyFont="1" applyFill="1" applyBorder="1" applyAlignment="1">
      <alignment horizontal="center" vertical="top" wrapText="1"/>
    </xf>
    <xf numFmtId="1" fontId="9" fillId="14" borderId="2" xfId="0" applyNumberFormat="1" applyFont="1" applyFill="1" applyBorder="1" applyAlignment="1">
      <alignment horizontal="center" vertical="center" shrinkToFit="1"/>
    </xf>
    <xf numFmtId="1" fontId="13" fillId="16" borderId="2" xfId="0" applyNumberFormat="1" applyFont="1" applyFill="1" applyBorder="1" applyAlignment="1">
      <alignment horizontal="center" vertical="top" shrinkToFit="1"/>
    </xf>
    <xf numFmtId="0" fontId="8" fillId="3" borderId="2" xfId="0" applyFont="1" applyFill="1" applyBorder="1" applyAlignment="1">
      <alignment horizontal="left" vertical="center" wrapText="1"/>
    </xf>
    <xf numFmtId="1" fontId="9" fillId="3" borderId="2" xfId="0" applyNumberFormat="1" applyFont="1" applyFill="1" applyBorder="1" applyAlignment="1">
      <alignment horizontal="center" vertical="center" shrinkToFit="1"/>
    </xf>
    <xf numFmtId="1" fontId="11" fillId="16" borderId="2" xfId="0" applyNumberFormat="1" applyFont="1" applyFill="1" applyBorder="1" applyAlignment="1">
      <alignment horizontal="center" vertical="center" shrinkToFit="1"/>
    </xf>
    <xf numFmtId="1" fontId="6" fillId="3" borderId="2" xfId="0" applyNumberFormat="1" applyFont="1" applyFill="1" applyBorder="1" applyAlignment="1">
      <alignment horizontal="center" vertical="center" shrinkToFit="1"/>
    </xf>
    <xf numFmtId="0" fontId="0" fillId="0" borderId="2" xfId="0" applyFill="1" applyBorder="1" applyAlignment="1">
      <alignment horizontal="left" vertical="top" wrapText="1"/>
    </xf>
    <xf numFmtId="0" fontId="0" fillId="7" borderId="2" xfId="0" applyFill="1" applyBorder="1" applyAlignment="1">
      <alignment horizontal="left" vertical="top" wrapText="1"/>
    </xf>
    <xf numFmtId="0" fontId="0" fillId="4" borderId="2" xfId="0" applyFill="1" applyBorder="1" applyAlignment="1">
      <alignment horizontal="left" vertical="top" wrapText="1"/>
    </xf>
    <xf numFmtId="0" fontId="0" fillId="11" borderId="2" xfId="0" applyFill="1" applyBorder="1" applyAlignment="1">
      <alignment horizontal="left" vertical="top" wrapText="1"/>
    </xf>
    <xf numFmtId="0" fontId="0" fillId="3" borderId="2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14" borderId="2" xfId="0" applyFill="1" applyBorder="1" applyAlignment="1">
      <alignment horizontal="left" vertical="top" wrapText="1"/>
    </xf>
    <xf numFmtId="0" fontId="0" fillId="16" borderId="2" xfId="0" applyFill="1" applyBorder="1" applyAlignment="1">
      <alignment horizontal="left" vertical="top" wrapText="1"/>
    </xf>
    <xf numFmtId="0" fontId="0" fillId="5" borderId="2" xfId="0" applyFill="1" applyBorder="1" applyAlignment="1">
      <alignment horizontal="left" vertical="top" wrapText="1"/>
    </xf>
    <xf numFmtId="0" fontId="0" fillId="22" borderId="2" xfId="0" applyFill="1" applyBorder="1" applyAlignment="1">
      <alignment horizontal="left" vertical="top" wrapText="1"/>
    </xf>
    <xf numFmtId="0" fontId="25" fillId="2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1" fontId="7" fillId="26" borderId="2" xfId="0" applyNumberFormat="1" applyFont="1" applyFill="1" applyBorder="1" applyAlignment="1">
      <alignment horizontal="center" vertical="top" shrinkToFit="1"/>
    </xf>
    <xf numFmtId="1" fontId="7" fillId="2" borderId="16" xfId="0" applyNumberFormat="1" applyFont="1" applyFill="1" applyBorder="1" applyAlignment="1">
      <alignment horizontal="center" vertical="top" shrinkToFit="1"/>
    </xf>
    <xf numFmtId="1" fontId="7" fillId="2" borderId="6" xfId="0" applyNumberFormat="1" applyFont="1" applyFill="1" applyBorder="1" applyAlignment="1">
      <alignment horizontal="center" vertical="top" shrinkToFit="1"/>
    </xf>
    <xf numFmtId="1" fontId="9" fillId="2" borderId="16" xfId="0" applyNumberFormat="1" applyFont="1" applyFill="1" applyBorder="1" applyAlignment="1">
      <alignment horizontal="center" vertical="top" shrinkToFit="1"/>
    </xf>
    <xf numFmtId="0" fontId="6" fillId="2" borderId="16" xfId="0" applyFont="1" applyFill="1" applyBorder="1" applyAlignment="1">
      <alignment horizontal="center" vertical="top" wrapText="1"/>
    </xf>
    <xf numFmtId="1" fontId="6" fillId="2" borderId="16" xfId="0" applyNumberFormat="1" applyFont="1" applyFill="1" applyBorder="1" applyAlignment="1">
      <alignment horizontal="center" vertical="top" shrinkToFit="1"/>
    </xf>
    <xf numFmtId="1" fontId="7" fillId="0" borderId="16" xfId="0" applyNumberFormat="1" applyFont="1" applyFill="1" applyBorder="1" applyAlignment="1">
      <alignment horizontal="center" vertical="top" shrinkToFit="1"/>
    </xf>
    <xf numFmtId="0" fontId="8" fillId="0" borderId="17" xfId="0" applyFont="1" applyFill="1" applyBorder="1" applyAlignment="1">
      <alignment horizontal="left" vertical="top" wrapText="1"/>
    </xf>
    <xf numFmtId="0" fontId="0" fillId="0" borderId="17" xfId="0" applyFill="1" applyBorder="1" applyAlignment="1">
      <alignment horizontal="left" vertical="top" wrapText="1"/>
    </xf>
    <xf numFmtId="1" fontId="7" fillId="0" borderId="17" xfId="0" applyNumberFormat="1" applyFont="1" applyFill="1" applyBorder="1" applyAlignment="1">
      <alignment horizontal="center" vertical="top" shrinkToFit="1"/>
    </xf>
    <xf numFmtId="1" fontId="7" fillId="0" borderId="10" xfId="0" applyNumberFormat="1" applyFont="1" applyFill="1" applyBorder="1" applyAlignment="1">
      <alignment horizontal="center" vertical="top" shrinkToFit="1"/>
    </xf>
    <xf numFmtId="1" fontId="9" fillId="0" borderId="17" xfId="0" applyNumberFormat="1" applyFont="1" applyFill="1" applyBorder="1" applyAlignment="1">
      <alignment horizontal="center" vertical="top" shrinkToFit="1"/>
    </xf>
    <xf numFmtId="1" fontId="6" fillId="0" borderId="17" xfId="0" applyNumberFormat="1" applyFont="1" applyFill="1" applyBorder="1" applyAlignment="1">
      <alignment horizontal="center" vertical="top" shrinkToFit="1"/>
    </xf>
    <xf numFmtId="0" fontId="6" fillId="0" borderId="17" xfId="0" applyFont="1" applyFill="1" applyBorder="1" applyAlignment="1">
      <alignment horizontal="center" vertical="top" wrapText="1"/>
    </xf>
    <xf numFmtId="1" fontId="8" fillId="5" borderId="2" xfId="0" applyNumberFormat="1" applyFont="1" applyFill="1" applyBorder="1" applyAlignment="1">
      <alignment horizontal="center" vertical="center" shrinkToFit="1"/>
    </xf>
    <xf numFmtId="1" fontId="11" fillId="14" borderId="2" xfId="0" applyNumberFormat="1" applyFont="1" applyFill="1" applyBorder="1" applyAlignment="1">
      <alignment horizontal="left" vertical="top" indent="3" shrinkToFit="1"/>
    </xf>
    <xf numFmtId="0" fontId="0" fillId="19" borderId="2" xfId="0" applyFill="1" applyBorder="1" applyAlignment="1">
      <alignment horizontal="left" vertical="top" wrapText="1"/>
    </xf>
    <xf numFmtId="1" fontId="11" fillId="19" borderId="2" xfId="0" applyNumberFormat="1" applyFont="1" applyFill="1" applyBorder="1" applyAlignment="1">
      <alignment horizontal="left" vertical="top" indent="3" shrinkToFit="1"/>
    </xf>
    <xf numFmtId="0" fontId="6" fillId="19" borderId="2" xfId="0" applyFont="1" applyFill="1" applyBorder="1" applyAlignment="1">
      <alignment horizontal="center" vertical="top" wrapText="1"/>
    </xf>
    <xf numFmtId="0" fontId="11" fillId="19" borderId="2" xfId="0" applyFont="1" applyFill="1" applyBorder="1" applyAlignment="1">
      <alignment horizontal="center" vertical="top" wrapText="1"/>
    </xf>
    <xf numFmtId="1" fontId="8" fillId="23" borderId="2" xfId="0" applyNumberFormat="1" applyFont="1" applyFill="1" applyBorder="1" applyAlignment="1">
      <alignment horizontal="center" vertical="top" shrinkToFit="1"/>
    </xf>
    <xf numFmtId="0" fontId="16" fillId="0" borderId="2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left" vertical="top" wrapText="1"/>
    </xf>
    <xf numFmtId="164" fontId="16" fillId="0" borderId="2" xfId="0" applyNumberFormat="1" applyFont="1" applyFill="1" applyBorder="1" applyAlignment="1">
      <alignment horizontal="center" vertical="top" shrinkToFit="1"/>
    </xf>
    <xf numFmtId="164" fontId="16" fillId="0" borderId="3" xfId="0" applyNumberFormat="1" applyFont="1" applyFill="1" applyBorder="1" applyAlignment="1">
      <alignment horizontal="center" vertical="top" shrinkToFit="1"/>
    </xf>
    <xf numFmtId="1" fontId="16" fillId="0" borderId="2" xfId="0" applyNumberFormat="1" applyFont="1" applyFill="1" applyBorder="1" applyAlignment="1">
      <alignment horizontal="center" vertical="top" shrinkToFit="1"/>
    </xf>
    <xf numFmtId="0" fontId="21" fillId="0" borderId="0" xfId="0" applyFont="1"/>
    <xf numFmtId="1" fontId="7" fillId="21" borderId="2" xfId="0" applyNumberFormat="1" applyFont="1" applyFill="1" applyBorder="1" applyAlignment="1">
      <alignment horizontal="center" vertical="top" shrinkToFit="1"/>
    </xf>
    <xf numFmtId="0" fontId="8" fillId="21" borderId="2" xfId="0" applyFont="1" applyFill="1" applyBorder="1" applyAlignment="1">
      <alignment horizontal="left" vertical="top" wrapText="1"/>
    </xf>
    <xf numFmtId="1" fontId="7" fillId="21" borderId="3" xfId="0" applyNumberFormat="1" applyFont="1" applyFill="1" applyBorder="1" applyAlignment="1">
      <alignment horizontal="center" vertical="top" shrinkToFit="1"/>
    </xf>
    <xf numFmtId="1" fontId="11" fillId="21" borderId="2" xfId="0" applyNumberFormat="1" applyFont="1" applyFill="1" applyBorder="1" applyAlignment="1">
      <alignment horizontal="center" vertical="top" shrinkToFit="1"/>
    </xf>
    <xf numFmtId="0" fontId="30" fillId="21" borderId="2" xfId="0" applyFont="1" applyFill="1" applyBorder="1" applyAlignment="1">
      <alignment horizontal="center" vertical="top" wrapText="1"/>
    </xf>
    <xf numFmtId="1" fontId="6" fillId="21" borderId="2" xfId="0" applyNumberFormat="1" applyFont="1" applyFill="1" applyBorder="1" applyAlignment="1">
      <alignment horizontal="center" vertical="top" shrinkToFit="1"/>
    </xf>
    <xf numFmtId="1" fontId="13" fillId="14" borderId="2" xfId="0" applyNumberFormat="1" applyFont="1" applyFill="1" applyBorder="1" applyAlignment="1">
      <alignment horizontal="center" vertical="top" shrinkToFit="1"/>
    </xf>
    <xf numFmtId="1" fontId="11" fillId="14" borderId="2" xfId="0" applyNumberFormat="1" applyFont="1" applyFill="1" applyBorder="1" applyAlignment="1">
      <alignment horizontal="center" vertical="top" shrinkToFit="1"/>
    </xf>
    <xf numFmtId="0" fontId="29" fillId="3" borderId="2" xfId="0" applyFont="1" applyFill="1" applyBorder="1" applyAlignment="1">
      <alignment horizontal="center" vertical="top" wrapText="1"/>
    </xf>
    <xf numFmtId="1" fontId="29" fillId="19" borderId="2" xfId="0" applyNumberFormat="1" applyFont="1" applyFill="1" applyBorder="1" applyAlignment="1">
      <alignment horizontal="center" vertical="center" shrinkToFit="1"/>
    </xf>
    <xf numFmtId="0" fontId="11" fillId="9" borderId="2" xfId="0" applyFont="1" applyFill="1" applyBorder="1" applyAlignment="1">
      <alignment horizontal="center" vertical="top" wrapText="1"/>
    </xf>
    <xf numFmtId="1" fontId="11" fillId="5" borderId="2" xfId="0" applyNumberFormat="1" applyFont="1" applyFill="1" applyBorder="1" applyAlignment="1">
      <alignment horizontal="center" vertical="top" shrinkToFit="1"/>
    </xf>
    <xf numFmtId="1" fontId="31" fillId="5" borderId="2" xfId="0" applyNumberFormat="1" applyFont="1" applyFill="1" applyBorder="1" applyAlignment="1">
      <alignment horizontal="center" vertical="top" shrinkToFit="1"/>
    </xf>
    <xf numFmtId="1" fontId="29" fillId="22" borderId="2" xfId="0" applyNumberFormat="1" applyFont="1" applyFill="1" applyBorder="1" applyAlignment="1">
      <alignment horizontal="center" vertical="top" shrinkToFit="1"/>
    </xf>
    <xf numFmtId="0" fontId="31" fillId="0" borderId="2" xfId="0" applyFont="1" applyFill="1" applyBorder="1" applyAlignment="1">
      <alignment horizontal="center" vertical="top" wrapText="1"/>
    </xf>
    <xf numFmtId="0" fontId="31" fillId="5" borderId="2" xfId="0" applyFont="1" applyFill="1" applyBorder="1" applyAlignment="1">
      <alignment horizontal="center" vertical="top" wrapText="1"/>
    </xf>
    <xf numFmtId="1" fontId="28" fillId="18" borderId="2" xfId="0" applyNumberFormat="1" applyFont="1" applyFill="1" applyBorder="1" applyAlignment="1">
      <alignment horizontal="center" vertical="top" shrinkToFit="1"/>
    </xf>
    <xf numFmtId="1" fontId="11" fillId="19" borderId="2" xfId="0" applyNumberFormat="1" applyFont="1" applyFill="1" applyBorder="1" applyAlignment="1">
      <alignment horizontal="center" vertical="top" shrinkToFit="1"/>
    </xf>
    <xf numFmtId="1" fontId="31" fillId="19" borderId="2" xfId="0" applyNumberFormat="1" applyFont="1" applyFill="1" applyBorder="1" applyAlignment="1">
      <alignment horizontal="center" vertical="top" shrinkToFit="1"/>
    </xf>
    <xf numFmtId="0" fontId="11" fillId="5" borderId="2" xfId="0" applyFont="1" applyFill="1" applyBorder="1" applyAlignment="1">
      <alignment horizontal="center" vertical="top" wrapText="1"/>
    </xf>
    <xf numFmtId="1" fontId="11" fillId="5" borderId="2" xfId="0" applyNumberFormat="1" applyFont="1" applyFill="1" applyBorder="1" applyAlignment="1">
      <alignment horizontal="center" vertical="center" shrinkToFit="1"/>
    </xf>
    <xf numFmtId="1" fontId="28" fillId="7" borderId="2" xfId="0" applyNumberFormat="1" applyFont="1" applyFill="1" applyBorder="1" applyAlignment="1">
      <alignment horizontal="center" vertical="top" shrinkToFit="1"/>
    </xf>
    <xf numFmtId="0" fontId="20" fillId="0" borderId="14" xfId="0" applyFont="1" applyFill="1" applyBorder="1" applyAlignment="1">
      <alignment horizontal="center" vertical="top"/>
    </xf>
    <xf numFmtId="0" fontId="11" fillId="19" borderId="2" xfId="0" applyFont="1" applyFill="1" applyBorder="1" applyAlignment="1">
      <alignment horizontal="center" vertical="center" wrapText="1"/>
    </xf>
    <xf numFmtId="0" fontId="31" fillId="19" borderId="2" xfId="0" applyFont="1" applyFill="1" applyBorder="1" applyAlignment="1">
      <alignment horizontal="center" vertical="center" wrapText="1"/>
    </xf>
    <xf numFmtId="1" fontId="28" fillId="25" borderId="2" xfId="0" applyNumberFormat="1" applyFont="1" applyFill="1" applyBorder="1" applyAlignment="1">
      <alignment horizontal="center" vertical="top" shrinkToFit="1"/>
    </xf>
    <xf numFmtId="1" fontId="14" fillId="18" borderId="2" xfId="0" applyNumberFormat="1" applyFont="1" applyFill="1" applyBorder="1" applyAlignment="1">
      <alignment horizontal="center" vertical="top" shrinkToFit="1"/>
    </xf>
    <xf numFmtId="0" fontId="11" fillId="10" borderId="2" xfId="0" applyFont="1" applyFill="1" applyBorder="1" applyAlignment="1">
      <alignment horizontal="center" vertical="top" wrapText="1"/>
    </xf>
    <xf numFmtId="1" fontId="13" fillId="19" borderId="2" xfId="0" applyNumberFormat="1" applyFont="1" applyFill="1" applyBorder="1" applyAlignment="1">
      <alignment horizontal="center" vertical="top" shrinkToFit="1"/>
    </xf>
    <xf numFmtId="0" fontId="21" fillId="7" borderId="2" xfId="0" applyFont="1" applyFill="1" applyBorder="1" applyAlignment="1">
      <alignment horizontal="left" vertical="top" wrapText="1"/>
    </xf>
    <xf numFmtId="1" fontId="32" fillId="19" borderId="2" xfId="0" applyNumberFormat="1" applyFont="1" applyFill="1" applyBorder="1" applyAlignment="1">
      <alignment horizontal="center" vertical="top" shrinkToFit="1"/>
    </xf>
    <xf numFmtId="0" fontId="17" fillId="0" borderId="0" xfId="0" applyFont="1"/>
    <xf numFmtId="0" fontId="33" fillId="0" borderId="2" xfId="0" applyFont="1" applyFill="1" applyBorder="1" applyAlignment="1">
      <alignment horizontal="left" vertical="top" wrapText="1"/>
    </xf>
    <xf numFmtId="0" fontId="16" fillId="2" borderId="2" xfId="0" applyFont="1" applyFill="1" applyBorder="1" applyAlignment="1">
      <alignment horizontal="left" vertical="top" wrapText="1"/>
    </xf>
    <xf numFmtId="1" fontId="8" fillId="7" borderId="2" xfId="0" applyNumberFormat="1" applyFont="1" applyFill="1" applyBorder="1" applyAlignment="1">
      <alignment horizontal="center" vertical="top" shrinkToFit="1"/>
    </xf>
    <xf numFmtId="1" fontId="7" fillId="0" borderId="17" xfId="0" applyNumberFormat="1" applyFont="1" applyFill="1" applyBorder="1" applyAlignment="1">
      <alignment horizontal="center" vertical="center" shrinkToFit="1"/>
    </xf>
    <xf numFmtId="1" fontId="7" fillId="0" borderId="9" xfId="0" applyNumberFormat="1" applyFont="1" applyFill="1" applyBorder="1" applyAlignment="1">
      <alignment horizontal="center" vertical="top" shrinkToFit="1"/>
    </xf>
    <xf numFmtId="1" fontId="31" fillId="16" borderId="2" xfId="0" applyNumberFormat="1" applyFont="1" applyFill="1" applyBorder="1" applyAlignment="1">
      <alignment horizontal="center" vertical="top" shrinkToFit="1"/>
    </xf>
    <xf numFmtId="1" fontId="11" fillId="16" borderId="2" xfId="0" applyNumberFormat="1" applyFont="1" applyFill="1" applyBorder="1" applyAlignment="1">
      <alignment horizontal="center" vertical="top" shrinkToFit="1"/>
    </xf>
    <xf numFmtId="1" fontId="28" fillId="0" borderId="2" xfId="0" applyNumberFormat="1" applyFont="1" applyFill="1" applyBorder="1" applyAlignment="1">
      <alignment horizontal="center" vertical="top" shrinkToFit="1"/>
    </xf>
    <xf numFmtId="1" fontId="11" fillId="17" borderId="2" xfId="0" applyNumberFormat="1" applyFont="1" applyFill="1" applyBorder="1" applyAlignment="1">
      <alignment horizontal="center" vertical="top" shrinkToFit="1"/>
    </xf>
    <xf numFmtId="1" fontId="29" fillId="0" borderId="2" xfId="0" applyNumberFormat="1" applyFont="1" applyFill="1" applyBorder="1" applyAlignment="1">
      <alignment horizontal="center" vertical="top" shrinkToFit="1"/>
    </xf>
    <xf numFmtId="0" fontId="11" fillId="0" borderId="2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left" vertical="top"/>
    </xf>
    <xf numFmtId="0" fontId="35" fillId="0" borderId="0" xfId="0" applyFont="1" applyFill="1" applyBorder="1" applyAlignment="1">
      <alignment wrapText="1"/>
    </xf>
    <xf numFmtId="0" fontId="35" fillId="0" borderId="0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left" vertical="center" wrapText="1"/>
    </xf>
    <xf numFmtId="0" fontId="34" fillId="0" borderId="0" xfId="0" applyFont="1" applyFill="1" applyBorder="1" applyAlignment="1">
      <alignment horizontal="left" vertical="top" wrapText="1"/>
    </xf>
    <xf numFmtId="0" fontId="34" fillId="0" borderId="0" xfId="0" applyFont="1" applyFill="1" applyBorder="1" applyAlignment="1">
      <alignment horizontal="left" wrapText="1"/>
    </xf>
    <xf numFmtId="0" fontId="36" fillId="0" borderId="0" xfId="0" applyFont="1" applyFill="1" applyBorder="1" applyAlignment="1">
      <alignment horizontal="left" wrapText="1"/>
    </xf>
    <xf numFmtId="0" fontId="34" fillId="0" borderId="0" xfId="0" applyFont="1"/>
    <xf numFmtId="0" fontId="36" fillId="0" borderId="0" xfId="0" applyFont="1" applyFill="1" applyBorder="1" applyAlignment="1">
      <alignment horizontal="left" vertical="top"/>
    </xf>
    <xf numFmtId="1" fontId="31" fillId="0" borderId="2" xfId="0" applyNumberFormat="1" applyFont="1" applyFill="1" applyBorder="1" applyAlignment="1">
      <alignment horizontal="center" vertical="top" shrinkToFit="1"/>
    </xf>
    <xf numFmtId="0" fontId="31" fillId="14" borderId="2" xfId="0" applyFont="1" applyFill="1" applyBorder="1" applyAlignment="1">
      <alignment horizontal="center" vertical="top" wrapText="1"/>
    </xf>
    <xf numFmtId="0" fontId="31" fillId="14" borderId="2" xfId="0" applyFont="1" applyFill="1" applyBorder="1" applyAlignment="1">
      <alignment horizontal="center" vertical="center" wrapText="1"/>
    </xf>
    <xf numFmtId="1" fontId="28" fillId="8" borderId="2" xfId="0" applyNumberFormat="1" applyFont="1" applyFill="1" applyBorder="1" applyAlignment="1">
      <alignment horizontal="center" vertical="top" shrinkToFit="1"/>
    </xf>
    <xf numFmtId="1" fontId="37" fillId="0" borderId="3" xfId="0" applyNumberFormat="1" applyFont="1" applyFill="1" applyBorder="1" applyAlignment="1">
      <alignment horizontal="center" vertical="top" shrinkToFit="1"/>
    </xf>
    <xf numFmtId="0" fontId="37" fillId="0" borderId="9" xfId="0" applyFont="1" applyFill="1" applyBorder="1" applyAlignment="1">
      <alignment horizontal="left" vertical="top" wrapText="1"/>
    </xf>
    <xf numFmtId="0" fontId="37" fillId="0" borderId="9" xfId="0" applyFont="1" applyFill="1" applyBorder="1" applyAlignment="1">
      <alignment horizontal="center" vertical="top"/>
    </xf>
    <xf numFmtId="0" fontId="21" fillId="0" borderId="9" xfId="0" applyFont="1" applyFill="1" applyBorder="1" applyAlignment="1">
      <alignment horizontal="left" vertical="top"/>
    </xf>
    <xf numFmtId="0" fontId="32" fillId="0" borderId="9" xfId="0" applyFont="1" applyFill="1" applyBorder="1" applyAlignment="1">
      <alignment horizontal="left" vertical="top"/>
    </xf>
    <xf numFmtId="1" fontId="8" fillId="25" borderId="2" xfId="0" applyNumberFormat="1" applyFont="1" applyFill="1" applyBorder="1" applyAlignment="1">
      <alignment horizontal="center" vertical="top" shrinkToFit="1"/>
    </xf>
    <xf numFmtId="0" fontId="14" fillId="2" borderId="2" xfId="0" applyFont="1" applyFill="1" applyBorder="1" applyAlignment="1">
      <alignment horizontal="left" vertical="top" wrapText="1"/>
    </xf>
    <xf numFmtId="0" fontId="14" fillId="2" borderId="16" xfId="0" applyFont="1" applyFill="1" applyBorder="1" applyAlignment="1">
      <alignment horizontal="left" vertical="top" wrapText="1"/>
    </xf>
    <xf numFmtId="1" fontId="10" fillId="0" borderId="0" xfId="0" applyNumberFormat="1" applyFont="1" applyFill="1"/>
    <xf numFmtId="0" fontId="25" fillId="19" borderId="2" xfId="0" applyFont="1" applyFill="1" applyBorder="1" applyAlignment="1">
      <alignment horizontal="left" vertical="top" wrapText="1"/>
    </xf>
    <xf numFmtId="1" fontId="7" fillId="25" borderId="3" xfId="0" applyNumberFormat="1" applyFont="1" applyFill="1" applyBorder="1" applyAlignment="1">
      <alignment horizontal="center" vertical="top" shrinkToFit="1"/>
    </xf>
    <xf numFmtId="0" fontId="6" fillId="0" borderId="9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left" vertical="top" wrapText="1"/>
    </xf>
    <xf numFmtId="0" fontId="6" fillId="0" borderId="16" xfId="0" applyFont="1" applyFill="1" applyBorder="1" applyAlignment="1">
      <alignment horizontal="left" vertical="top" wrapText="1"/>
    </xf>
    <xf numFmtId="1" fontId="7" fillId="26" borderId="16" xfId="0" applyNumberFormat="1" applyFont="1" applyFill="1" applyBorder="1" applyAlignment="1">
      <alignment horizontal="center" vertical="top" shrinkToFit="1"/>
    </xf>
    <xf numFmtId="164" fontId="8" fillId="0" borderId="16" xfId="0" applyNumberFormat="1" applyFont="1" applyFill="1" applyBorder="1" applyAlignment="1">
      <alignment horizontal="center" vertical="top" shrinkToFit="1"/>
    </xf>
    <xf numFmtId="164" fontId="8" fillId="0" borderId="6" xfId="0" applyNumberFormat="1" applyFont="1" applyFill="1" applyBorder="1" applyAlignment="1">
      <alignment horizontal="center" vertical="top" shrinkToFit="1"/>
    </xf>
    <xf numFmtId="0" fontId="8" fillId="0" borderId="16" xfId="0" applyFont="1" applyFill="1" applyBorder="1" applyAlignment="1">
      <alignment horizontal="center" vertical="top" wrapText="1"/>
    </xf>
    <xf numFmtId="1" fontId="6" fillId="0" borderId="16" xfId="0" applyNumberFormat="1" applyFont="1" applyFill="1" applyBorder="1" applyAlignment="1">
      <alignment horizontal="center" vertical="top" shrinkToFit="1"/>
    </xf>
    <xf numFmtId="1" fontId="8" fillId="0" borderId="16" xfId="0" applyNumberFormat="1" applyFont="1" applyFill="1" applyBorder="1" applyAlignment="1">
      <alignment horizontal="center" vertical="top" shrinkToFit="1"/>
    </xf>
    <xf numFmtId="1" fontId="8" fillId="0" borderId="9" xfId="0" applyNumberFormat="1" applyFont="1" applyFill="1" applyBorder="1" applyAlignment="1">
      <alignment horizontal="center" vertical="center" shrinkToFit="1"/>
    </xf>
    <xf numFmtId="0" fontId="8" fillId="0" borderId="9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164" fontId="8" fillId="0" borderId="9" xfId="0" applyNumberFormat="1" applyFont="1" applyFill="1" applyBorder="1" applyAlignment="1">
      <alignment horizontal="center" vertical="center" shrinkToFit="1"/>
    </xf>
    <xf numFmtId="1" fontId="6" fillId="0" borderId="9" xfId="0" applyNumberFormat="1" applyFont="1" applyFill="1" applyBorder="1" applyAlignment="1">
      <alignment horizontal="center" vertical="center" shrinkToFit="1"/>
    </xf>
    <xf numFmtId="1" fontId="7" fillId="0" borderId="9" xfId="0" applyNumberFormat="1" applyFont="1" applyFill="1" applyBorder="1" applyAlignment="1">
      <alignment horizontal="center" vertical="center" shrinkToFit="1"/>
    </xf>
    <xf numFmtId="0" fontId="38" fillId="0" borderId="4" xfId="0" applyFont="1" applyFill="1" applyBorder="1" applyAlignment="1">
      <alignment horizontal="center" vertical="top" wrapText="1"/>
    </xf>
    <xf numFmtId="0" fontId="38" fillId="0" borderId="3" xfId="0" applyFont="1" applyFill="1" applyBorder="1" applyAlignment="1">
      <alignment horizontal="center" vertical="top" wrapText="1"/>
    </xf>
    <xf numFmtId="0" fontId="38" fillId="0" borderId="2" xfId="0" applyFont="1" applyFill="1" applyBorder="1" applyAlignment="1">
      <alignment horizontal="center" vertical="top" wrapText="1"/>
    </xf>
    <xf numFmtId="1" fontId="39" fillId="27" borderId="2" xfId="0" applyNumberFormat="1" applyFont="1" applyFill="1" applyBorder="1" applyAlignment="1">
      <alignment horizontal="center" vertical="top" shrinkToFit="1"/>
    </xf>
    <xf numFmtId="0" fontId="40" fillId="27" borderId="2" xfId="0" applyFont="1" applyFill="1" applyBorder="1" applyAlignment="1">
      <alignment horizontal="left" vertical="top" wrapText="1"/>
    </xf>
    <xf numFmtId="0" fontId="41" fillId="27" borderId="17" xfId="0" applyFont="1" applyFill="1" applyBorder="1" applyAlignment="1">
      <alignment horizontal="left" vertical="top" wrapText="1"/>
    </xf>
    <xf numFmtId="1" fontId="39" fillId="27" borderId="3" xfId="0" applyNumberFormat="1" applyFont="1" applyFill="1" applyBorder="1" applyAlignment="1">
      <alignment horizontal="center" vertical="top" shrinkToFit="1"/>
    </xf>
    <xf numFmtId="1" fontId="42" fillId="27" borderId="2" xfId="0" applyNumberFormat="1" applyFont="1" applyFill="1" applyBorder="1" applyAlignment="1">
      <alignment horizontal="center" vertical="top" shrinkToFit="1"/>
    </xf>
    <xf numFmtId="0" fontId="43" fillId="27" borderId="2" xfId="0" applyFont="1" applyFill="1" applyBorder="1" applyAlignment="1">
      <alignment horizontal="center" vertical="top" wrapText="1"/>
    </xf>
    <xf numFmtId="1" fontId="43" fillId="27" borderId="2" xfId="0" applyNumberFormat="1" applyFont="1" applyFill="1" applyBorder="1" applyAlignment="1">
      <alignment horizontal="center" vertical="top" shrinkToFit="1"/>
    </xf>
    <xf numFmtId="1" fontId="43" fillId="27" borderId="2" xfId="0" applyNumberFormat="1" applyFont="1" applyFill="1" applyBorder="1" applyAlignment="1">
      <alignment horizontal="center" vertical="center" shrinkToFit="1"/>
    </xf>
    <xf numFmtId="1" fontId="43" fillId="27" borderId="3" xfId="0" applyNumberFormat="1" applyFont="1" applyFill="1" applyBorder="1" applyAlignment="1">
      <alignment horizontal="center" vertical="top" shrinkToFit="1"/>
    </xf>
    <xf numFmtId="0" fontId="44" fillId="0" borderId="9" xfId="0" applyFont="1" applyFill="1" applyBorder="1"/>
    <xf numFmtId="0" fontId="44" fillId="0" borderId="0" xfId="0" applyFont="1"/>
    <xf numFmtId="1" fontId="37" fillId="7" borderId="2" xfId="0" applyNumberFormat="1" applyFont="1" applyFill="1" applyBorder="1" applyAlignment="1">
      <alignment horizontal="center" vertical="top" shrinkToFit="1"/>
    </xf>
    <xf numFmtId="0" fontId="37" fillId="7" borderId="2" xfId="0" applyFont="1" applyFill="1" applyBorder="1" applyAlignment="1">
      <alignment horizontal="left" vertical="top" wrapText="1"/>
    </xf>
    <xf numFmtId="1" fontId="37" fillId="7" borderId="3" xfId="0" applyNumberFormat="1" applyFont="1" applyFill="1" applyBorder="1" applyAlignment="1">
      <alignment horizontal="center" vertical="top" shrinkToFit="1"/>
    </xf>
    <xf numFmtId="1" fontId="37" fillId="5" borderId="2" xfId="0" applyNumberFormat="1" applyFont="1" applyFill="1" applyBorder="1" applyAlignment="1">
      <alignment horizontal="center" vertical="top" shrinkToFit="1"/>
    </xf>
    <xf numFmtId="1" fontId="32" fillId="7" borderId="2" xfId="0" applyNumberFormat="1" applyFont="1" applyFill="1" applyBorder="1" applyAlignment="1">
      <alignment horizontal="center" vertical="top" shrinkToFit="1"/>
    </xf>
    <xf numFmtId="0" fontId="32" fillId="7" borderId="2" xfId="0" applyFont="1" applyFill="1" applyBorder="1" applyAlignment="1">
      <alignment horizontal="center" vertical="top" wrapText="1"/>
    </xf>
    <xf numFmtId="0" fontId="14" fillId="7" borderId="2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 indent="4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5" fillId="0" borderId="9" xfId="0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left" vertical="center" wrapText="1"/>
    </xf>
    <xf numFmtId="0" fontId="38" fillId="0" borderId="6" xfId="0" applyFont="1" applyFill="1" applyBorder="1" applyAlignment="1">
      <alignment horizontal="center" vertical="center" wrapText="1"/>
    </xf>
    <xf numFmtId="0" fontId="38" fillId="0" borderId="7" xfId="0" applyFont="1" applyFill="1" applyBorder="1" applyAlignment="1">
      <alignment horizontal="center" vertical="center" wrapText="1"/>
    </xf>
    <xf numFmtId="0" fontId="38" fillId="0" borderId="8" xfId="0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11" xfId="0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center" vertical="center" wrapText="1"/>
    </xf>
    <xf numFmtId="0" fontId="38" fillId="0" borderId="1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8" fillId="0" borderId="3" xfId="0" applyFont="1" applyFill="1" applyBorder="1" applyAlignment="1">
      <alignment horizontal="left" vertical="center" wrapText="1" indent="4"/>
    </xf>
    <xf numFmtId="0" fontId="38" fillId="0" borderId="9" xfId="0" applyFont="1" applyFill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vertical="top" wrapText="1"/>
    </xf>
    <xf numFmtId="0" fontId="38" fillId="0" borderId="4" xfId="0" applyFont="1" applyFill="1" applyBorder="1" applyAlignment="1">
      <alignment horizontal="center" vertical="top" wrapText="1"/>
    </xf>
    <xf numFmtId="0" fontId="38" fillId="0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FF"/>
      <color rgb="FFFFFF99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309"/>
  <sheetViews>
    <sheetView tabSelected="1" zoomScale="130" zoomScaleNormal="130" zoomScalePageLayoutView="90" workbookViewId="0">
      <selection activeCell="A2" sqref="A2:L2"/>
    </sheetView>
  </sheetViews>
  <sheetFormatPr defaultRowHeight="12.75" x14ac:dyDescent="0.2"/>
  <cols>
    <col min="1" max="1" width="5.83203125" style="2" customWidth="1"/>
    <col min="2" max="2" width="20.83203125" style="2" customWidth="1"/>
    <col min="3" max="3" width="36" style="2" customWidth="1"/>
    <col min="4" max="4" width="14.33203125" style="2" customWidth="1"/>
    <col min="5" max="5" width="14.83203125" style="2" customWidth="1"/>
    <col min="6" max="6" width="9.33203125" style="2" customWidth="1"/>
    <col min="7" max="7" width="8" style="2" customWidth="1"/>
    <col min="8" max="8" width="17.33203125" style="2" customWidth="1"/>
    <col min="9" max="11" width="16.1640625" style="2" customWidth="1"/>
    <col min="12" max="12" width="15.1640625" style="2" customWidth="1"/>
    <col min="13" max="13" width="10.5" style="2" customWidth="1"/>
    <col min="14" max="14" width="6.83203125" style="2" customWidth="1"/>
    <col min="15" max="15" width="9.33203125" style="2"/>
    <col min="16" max="16" width="8" style="2" customWidth="1"/>
    <col min="17" max="17" width="9.33203125" style="2"/>
    <col min="18" max="18" width="14.1640625" style="2" customWidth="1"/>
    <col min="19" max="20" width="9.33203125" style="298" hidden="1" customWidth="1"/>
    <col min="21" max="21" width="9.33203125" hidden="1" customWidth="1"/>
    <col min="22" max="22" width="16.5" hidden="1" customWidth="1"/>
    <col min="23" max="25" width="9.33203125" hidden="1" customWidth="1"/>
    <col min="26" max="26" width="0" hidden="1" customWidth="1"/>
  </cols>
  <sheetData>
    <row r="1" spans="1:26" ht="15.75" x14ac:dyDescent="0.2">
      <c r="A1" s="1" t="s">
        <v>468</v>
      </c>
    </row>
    <row r="2" spans="1:26" ht="40.5" customHeight="1" x14ac:dyDescent="0.2">
      <c r="A2" s="359" t="s">
        <v>469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"/>
      <c r="N2" s="3"/>
      <c r="O2" s="3"/>
      <c r="P2" s="3"/>
      <c r="Q2" s="361" t="s">
        <v>470</v>
      </c>
      <c r="R2" s="362"/>
      <c r="S2" s="299"/>
      <c r="T2" s="299"/>
    </row>
    <row r="3" spans="1:26" ht="31.5" customHeight="1" x14ac:dyDescent="0.2">
      <c r="A3" s="363" t="s">
        <v>0</v>
      </c>
      <c r="B3" s="364" t="s">
        <v>1</v>
      </c>
      <c r="C3" s="365" t="s">
        <v>2</v>
      </c>
      <c r="D3" s="366" t="s">
        <v>3</v>
      </c>
      <c r="E3" s="367"/>
      <c r="F3" s="366" t="s">
        <v>4</v>
      </c>
      <c r="G3" s="368"/>
      <c r="H3" s="367"/>
      <c r="I3" s="366" t="s">
        <v>5</v>
      </c>
      <c r="J3" s="367"/>
      <c r="K3" s="365" t="s">
        <v>6</v>
      </c>
      <c r="L3" s="365" t="s">
        <v>7</v>
      </c>
      <c r="M3" s="363" t="s">
        <v>8</v>
      </c>
      <c r="N3" s="369" t="s">
        <v>9</v>
      </c>
      <c r="O3" s="370"/>
      <c r="P3" s="370"/>
      <c r="Q3" s="371"/>
      <c r="R3" s="365" t="s">
        <v>10</v>
      </c>
      <c r="S3" s="375" t="s">
        <v>11</v>
      </c>
      <c r="T3" s="375" t="s">
        <v>12</v>
      </c>
      <c r="U3" s="358" t="s">
        <v>13</v>
      </c>
    </row>
    <row r="4" spans="1:26" ht="48.75" customHeight="1" x14ac:dyDescent="0.2">
      <c r="A4" s="363"/>
      <c r="B4" s="364"/>
      <c r="C4" s="365"/>
      <c r="D4" s="4" t="s">
        <v>14</v>
      </c>
      <c r="E4" s="5" t="s">
        <v>15</v>
      </c>
      <c r="F4" s="4" t="s">
        <v>16</v>
      </c>
      <c r="G4" s="4" t="s">
        <v>17</v>
      </c>
      <c r="H4" s="4" t="s">
        <v>18</v>
      </c>
      <c r="I4" s="4" t="s">
        <v>19</v>
      </c>
      <c r="J4" s="4" t="s">
        <v>20</v>
      </c>
      <c r="K4" s="365"/>
      <c r="L4" s="365"/>
      <c r="M4" s="363"/>
      <c r="N4" s="372"/>
      <c r="O4" s="373"/>
      <c r="P4" s="373"/>
      <c r="Q4" s="374"/>
      <c r="R4" s="365"/>
      <c r="S4" s="375" t="s">
        <v>11</v>
      </c>
      <c r="T4" s="375" t="s">
        <v>11</v>
      </c>
      <c r="U4" s="358"/>
    </row>
    <row r="5" spans="1:26" ht="13.5" customHeight="1" x14ac:dyDescent="0.2">
      <c r="A5" s="6"/>
      <c r="B5" s="7"/>
      <c r="C5" s="8"/>
      <c r="D5" s="4"/>
      <c r="E5" s="5"/>
      <c r="F5" s="4"/>
      <c r="G5" s="4"/>
      <c r="H5" s="4"/>
      <c r="I5" s="4"/>
      <c r="J5" s="4"/>
      <c r="K5" s="8"/>
      <c r="L5" s="8"/>
      <c r="M5" s="6"/>
      <c r="N5" s="9"/>
      <c r="O5" s="10"/>
      <c r="P5" s="10"/>
      <c r="Q5" s="11"/>
      <c r="R5" s="8"/>
      <c r="S5" s="300"/>
      <c r="T5" s="300"/>
      <c r="U5" s="12"/>
    </row>
    <row r="6" spans="1:26" ht="16.5" x14ac:dyDescent="0.2">
      <c r="A6" s="13">
        <v>1</v>
      </c>
      <c r="B6" s="14" t="s">
        <v>21</v>
      </c>
      <c r="C6" s="15" t="s">
        <v>22</v>
      </c>
      <c r="D6" s="13">
        <v>10</v>
      </c>
      <c r="E6" s="16">
        <v>20</v>
      </c>
      <c r="F6" s="13">
        <v>15</v>
      </c>
      <c r="G6" s="13">
        <v>5</v>
      </c>
      <c r="H6" s="13">
        <v>15</v>
      </c>
      <c r="I6" s="13">
        <v>10</v>
      </c>
      <c r="J6" s="13">
        <v>10</v>
      </c>
      <c r="K6" s="13">
        <v>10</v>
      </c>
      <c r="L6" s="13">
        <v>10</v>
      </c>
      <c r="M6" s="17">
        <v>105</v>
      </c>
      <c r="N6" s="18" t="s">
        <v>23</v>
      </c>
      <c r="O6" s="147"/>
      <c r="P6" s="147"/>
      <c r="Q6" s="147"/>
      <c r="R6" s="19">
        <v>0</v>
      </c>
      <c r="S6" s="301"/>
      <c r="T6" s="301"/>
      <c r="U6" s="20">
        <f t="shared" ref="U6:U71" si="0">SUM(D6:L6)</f>
        <v>105</v>
      </c>
    </row>
    <row r="7" spans="1:26" ht="24.75" x14ac:dyDescent="0.2">
      <c r="A7" s="21">
        <v>2</v>
      </c>
      <c r="B7" s="22" t="s">
        <v>21</v>
      </c>
      <c r="C7" s="15" t="s">
        <v>25</v>
      </c>
      <c r="D7" s="21">
        <v>5</v>
      </c>
      <c r="E7" s="23">
        <v>20</v>
      </c>
      <c r="F7" s="21">
        <v>15</v>
      </c>
      <c r="G7" s="21">
        <v>5</v>
      </c>
      <c r="H7" s="21">
        <v>15</v>
      </c>
      <c r="I7" s="21">
        <v>10</v>
      </c>
      <c r="J7" s="21">
        <v>10</v>
      </c>
      <c r="K7" s="21">
        <v>10</v>
      </c>
      <c r="L7" s="21">
        <v>10</v>
      </c>
      <c r="M7" s="24">
        <v>100</v>
      </c>
      <c r="N7" s="25" t="s">
        <v>23</v>
      </c>
      <c r="O7" s="167"/>
      <c r="P7" s="167"/>
      <c r="Q7" s="167"/>
      <c r="R7" s="26">
        <v>0</v>
      </c>
      <c r="S7" s="301"/>
      <c r="T7" s="301"/>
      <c r="U7" s="20">
        <f t="shared" si="0"/>
        <v>100</v>
      </c>
    </row>
    <row r="8" spans="1:26" ht="57.75" x14ac:dyDescent="0.2">
      <c r="A8" s="21">
        <v>3</v>
      </c>
      <c r="B8" s="22" t="s">
        <v>21</v>
      </c>
      <c r="C8" s="15" t="s">
        <v>26</v>
      </c>
      <c r="D8" s="27">
        <v>0</v>
      </c>
      <c r="E8" s="28">
        <v>20</v>
      </c>
      <c r="F8" s="21">
        <v>15</v>
      </c>
      <c r="G8" s="21">
        <v>5</v>
      </c>
      <c r="H8" s="21">
        <v>10</v>
      </c>
      <c r="I8" s="21">
        <v>10</v>
      </c>
      <c r="J8" s="21">
        <v>10</v>
      </c>
      <c r="K8" s="21">
        <v>10</v>
      </c>
      <c r="L8" s="21">
        <v>10</v>
      </c>
      <c r="M8" s="24">
        <v>90</v>
      </c>
      <c r="N8" s="25" t="s">
        <v>23</v>
      </c>
      <c r="O8" s="167"/>
      <c r="P8" s="167"/>
      <c r="Q8" s="167"/>
      <c r="R8" s="26">
        <v>0</v>
      </c>
      <c r="S8" s="302"/>
      <c r="T8" s="302"/>
      <c r="U8" s="20">
        <f t="shared" si="0"/>
        <v>90</v>
      </c>
    </row>
    <row r="9" spans="1:26" ht="16.5" x14ac:dyDescent="0.2">
      <c r="A9" s="13">
        <v>4</v>
      </c>
      <c r="B9" s="15" t="s">
        <v>27</v>
      </c>
      <c r="C9" s="15" t="s">
        <v>28</v>
      </c>
      <c r="D9" s="13">
        <v>5</v>
      </c>
      <c r="E9" s="16">
        <v>20</v>
      </c>
      <c r="F9" s="13">
        <v>15</v>
      </c>
      <c r="G9" s="13">
        <v>5</v>
      </c>
      <c r="H9" s="13">
        <v>10</v>
      </c>
      <c r="I9" s="13">
        <v>15</v>
      </c>
      <c r="J9" s="13">
        <v>10</v>
      </c>
      <c r="K9" s="13">
        <v>5</v>
      </c>
      <c r="L9" s="13">
        <v>10</v>
      </c>
      <c r="M9" s="17">
        <v>95</v>
      </c>
      <c r="N9" s="18" t="s">
        <v>23</v>
      </c>
      <c r="O9" s="147"/>
      <c r="P9" s="147"/>
      <c r="Q9" s="147"/>
      <c r="R9" s="19">
        <v>0</v>
      </c>
      <c r="S9" s="301"/>
      <c r="T9" s="301"/>
      <c r="U9" s="20">
        <f t="shared" si="0"/>
        <v>95</v>
      </c>
    </row>
    <row r="10" spans="1:26" ht="16.5" x14ac:dyDescent="0.2">
      <c r="A10" s="29">
        <v>5</v>
      </c>
      <c r="B10" s="30" t="s">
        <v>27</v>
      </c>
      <c r="C10" s="30" t="s">
        <v>29</v>
      </c>
      <c r="D10" s="29">
        <v>0</v>
      </c>
      <c r="E10" s="31">
        <v>20</v>
      </c>
      <c r="F10" s="29">
        <v>15</v>
      </c>
      <c r="G10" s="29">
        <v>5</v>
      </c>
      <c r="H10" s="29">
        <v>10</v>
      </c>
      <c r="I10" s="29">
        <v>15</v>
      </c>
      <c r="J10" s="29">
        <v>10</v>
      </c>
      <c r="K10" s="29">
        <v>5</v>
      </c>
      <c r="L10" s="29">
        <v>5</v>
      </c>
      <c r="M10" s="32">
        <v>85</v>
      </c>
      <c r="N10" s="169"/>
      <c r="O10" s="33" t="s">
        <v>30</v>
      </c>
      <c r="P10" s="169"/>
      <c r="Q10" s="169"/>
      <c r="R10" s="19">
        <v>0</v>
      </c>
      <c r="S10" s="301"/>
      <c r="T10" s="301"/>
      <c r="U10" s="20">
        <f t="shared" si="0"/>
        <v>85</v>
      </c>
    </row>
    <row r="11" spans="1:26" x14ac:dyDescent="0.2">
      <c r="A11" s="34">
        <v>6</v>
      </c>
      <c r="B11" s="35" t="s">
        <v>31</v>
      </c>
      <c r="C11" s="35" t="s">
        <v>32</v>
      </c>
      <c r="D11" s="34">
        <v>0</v>
      </c>
      <c r="E11" s="36">
        <v>20</v>
      </c>
      <c r="F11" s="34">
        <v>15</v>
      </c>
      <c r="G11" s="34">
        <v>0</v>
      </c>
      <c r="H11" s="34">
        <v>0</v>
      </c>
      <c r="I11" s="34">
        <v>0</v>
      </c>
      <c r="J11" s="34">
        <v>0</v>
      </c>
      <c r="K11" s="34">
        <v>10</v>
      </c>
      <c r="L11" s="37">
        <v>10</v>
      </c>
      <c r="M11" s="38">
        <v>55</v>
      </c>
      <c r="N11" s="77"/>
      <c r="O11" s="77"/>
      <c r="P11" s="77" t="s">
        <v>33</v>
      </c>
      <c r="Q11" s="170"/>
      <c r="R11" s="19">
        <v>0</v>
      </c>
      <c r="S11" s="303"/>
      <c r="T11" s="303"/>
      <c r="U11" s="20">
        <f t="shared" si="0"/>
        <v>55</v>
      </c>
    </row>
    <row r="12" spans="1:26" x14ac:dyDescent="0.2">
      <c r="A12" s="19">
        <v>7</v>
      </c>
      <c r="B12" s="40" t="s">
        <v>34</v>
      </c>
      <c r="C12" s="215"/>
      <c r="D12" s="19">
        <v>0</v>
      </c>
      <c r="E12" s="42">
        <v>20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5</v>
      </c>
      <c r="L12" s="19">
        <v>0</v>
      </c>
      <c r="M12" s="43">
        <v>25</v>
      </c>
      <c r="N12" s="135"/>
      <c r="O12" s="135"/>
      <c r="P12" s="135"/>
      <c r="Q12" s="4" t="s">
        <v>35</v>
      </c>
      <c r="R12" s="19">
        <v>0</v>
      </c>
      <c r="S12" s="303"/>
      <c r="T12" s="303"/>
      <c r="U12" s="20">
        <f t="shared" si="0"/>
        <v>25</v>
      </c>
    </row>
    <row r="13" spans="1:26" ht="16.5" x14ac:dyDescent="0.2">
      <c r="A13" s="64">
        <v>8</v>
      </c>
      <c r="B13" s="14" t="s">
        <v>36</v>
      </c>
      <c r="C13" s="15" t="s">
        <v>37</v>
      </c>
      <c r="D13" s="64">
        <v>0</v>
      </c>
      <c r="E13" s="196">
        <v>10</v>
      </c>
      <c r="F13" s="13">
        <v>15</v>
      </c>
      <c r="G13" s="13">
        <v>5</v>
      </c>
      <c r="H13" s="13">
        <v>15</v>
      </c>
      <c r="I13" s="13">
        <v>15</v>
      </c>
      <c r="J13" s="13">
        <v>10</v>
      </c>
      <c r="K13" s="13">
        <v>10</v>
      </c>
      <c r="L13" s="13">
        <v>10</v>
      </c>
      <c r="M13" s="17">
        <v>90</v>
      </c>
      <c r="N13" s="18" t="s">
        <v>23</v>
      </c>
      <c r="O13" s="171"/>
      <c r="P13" s="147"/>
      <c r="Q13" s="147"/>
      <c r="R13" s="19">
        <v>0</v>
      </c>
      <c r="S13" s="303"/>
      <c r="T13" s="303"/>
      <c r="U13" s="20">
        <f t="shared" si="0"/>
        <v>90</v>
      </c>
    </row>
    <row r="14" spans="1:26" x14ac:dyDescent="0.2">
      <c r="A14" s="19">
        <v>9</v>
      </c>
      <c r="B14" s="40" t="s">
        <v>38</v>
      </c>
      <c r="C14" s="215"/>
      <c r="D14" s="19">
        <v>5</v>
      </c>
      <c r="E14" s="42">
        <v>20</v>
      </c>
      <c r="F14" s="19">
        <v>15</v>
      </c>
      <c r="G14" s="19">
        <v>5</v>
      </c>
      <c r="H14" s="19">
        <v>10</v>
      </c>
      <c r="I14" s="19">
        <v>10</v>
      </c>
      <c r="J14" s="19">
        <v>5</v>
      </c>
      <c r="K14" s="19">
        <v>10</v>
      </c>
      <c r="L14" s="19">
        <v>10</v>
      </c>
      <c r="M14" s="43">
        <v>40</v>
      </c>
      <c r="N14" s="307" t="s">
        <v>23</v>
      </c>
      <c r="O14" s="135"/>
      <c r="P14" s="135"/>
      <c r="Q14" s="181" t="s">
        <v>35</v>
      </c>
      <c r="R14" s="44">
        <v>-50</v>
      </c>
      <c r="S14" s="303" t="s">
        <v>24</v>
      </c>
      <c r="T14" s="303"/>
      <c r="U14" s="20">
        <f t="shared" si="0"/>
        <v>90</v>
      </c>
      <c r="Z14" t="s">
        <v>454</v>
      </c>
    </row>
    <row r="15" spans="1:26" x14ac:dyDescent="0.2">
      <c r="A15" s="39">
        <v>10</v>
      </c>
      <c r="B15" s="45" t="s">
        <v>39</v>
      </c>
      <c r="C15" s="216"/>
      <c r="D15" s="46">
        <v>0</v>
      </c>
      <c r="E15" s="47">
        <v>0</v>
      </c>
      <c r="F15" s="39">
        <v>15</v>
      </c>
      <c r="G15" s="39">
        <v>0</v>
      </c>
      <c r="H15" s="39">
        <v>10</v>
      </c>
      <c r="I15" s="39">
        <v>15</v>
      </c>
      <c r="J15" s="39">
        <v>10</v>
      </c>
      <c r="K15" s="39">
        <v>10</v>
      </c>
      <c r="L15" s="39">
        <v>0</v>
      </c>
      <c r="M15" s="48">
        <v>60</v>
      </c>
      <c r="N15" s="170"/>
      <c r="O15" s="170"/>
      <c r="P15" s="49" t="s">
        <v>33</v>
      </c>
      <c r="Q15" s="170"/>
      <c r="R15" s="19">
        <v>0</v>
      </c>
      <c r="S15" s="303"/>
      <c r="T15" s="303"/>
      <c r="U15" s="20">
        <f t="shared" si="0"/>
        <v>60</v>
      </c>
    </row>
    <row r="16" spans="1:26" ht="16.5" x14ac:dyDescent="0.2">
      <c r="A16" s="29">
        <v>11</v>
      </c>
      <c r="B16" s="30" t="s">
        <v>40</v>
      </c>
      <c r="C16" s="30" t="s">
        <v>41</v>
      </c>
      <c r="D16" s="29">
        <v>0</v>
      </c>
      <c r="E16" s="31">
        <v>20</v>
      </c>
      <c r="F16" s="29">
        <v>15</v>
      </c>
      <c r="G16" s="29">
        <v>5</v>
      </c>
      <c r="H16" s="29">
        <v>10</v>
      </c>
      <c r="I16" s="29">
        <v>10</v>
      </c>
      <c r="J16" s="29">
        <v>10</v>
      </c>
      <c r="K16" s="29" t="s">
        <v>459</v>
      </c>
      <c r="L16" s="29">
        <v>5</v>
      </c>
      <c r="M16" s="32">
        <v>85</v>
      </c>
      <c r="N16" s="169"/>
      <c r="O16" s="33" t="s">
        <v>30</v>
      </c>
      <c r="P16" s="169"/>
      <c r="Q16" s="169"/>
      <c r="R16" s="19">
        <v>0</v>
      </c>
      <c r="S16" s="301"/>
      <c r="T16" s="301"/>
      <c r="U16" s="20">
        <f t="shared" si="0"/>
        <v>75</v>
      </c>
    </row>
    <row r="17" spans="1:21" ht="16.5" x14ac:dyDescent="0.2">
      <c r="A17" s="188">
        <v>12</v>
      </c>
      <c r="B17" s="189" t="s">
        <v>40</v>
      </c>
      <c r="C17" s="124" t="s">
        <v>450</v>
      </c>
      <c r="D17" s="188">
        <v>0</v>
      </c>
      <c r="E17" s="190">
        <v>0</v>
      </c>
      <c r="F17" s="188">
        <v>15</v>
      </c>
      <c r="G17" s="242">
        <v>0</v>
      </c>
      <c r="H17" s="188">
        <v>10</v>
      </c>
      <c r="I17" s="188">
        <v>15</v>
      </c>
      <c r="J17" s="188">
        <v>10</v>
      </c>
      <c r="K17" s="188">
        <v>10</v>
      </c>
      <c r="L17" s="188">
        <v>5</v>
      </c>
      <c r="M17" s="191">
        <v>65</v>
      </c>
      <c r="N17" s="192"/>
      <c r="O17" s="193"/>
      <c r="P17" s="49" t="s">
        <v>33</v>
      </c>
      <c r="Q17" s="192"/>
      <c r="R17" s="26">
        <v>0</v>
      </c>
      <c r="S17" s="301"/>
      <c r="T17" s="301"/>
      <c r="U17" s="20">
        <f t="shared" si="0"/>
        <v>65</v>
      </c>
    </row>
    <row r="18" spans="1:21" x14ac:dyDescent="0.2">
      <c r="A18" s="29">
        <v>13</v>
      </c>
      <c r="B18" s="30" t="s">
        <v>42</v>
      </c>
      <c r="C18" s="217"/>
      <c r="D18" s="29">
        <v>0</v>
      </c>
      <c r="E18" s="31">
        <v>20</v>
      </c>
      <c r="F18" s="29">
        <v>15</v>
      </c>
      <c r="G18" s="29">
        <v>5</v>
      </c>
      <c r="H18" s="29">
        <v>15</v>
      </c>
      <c r="I18" s="54">
        <v>10</v>
      </c>
      <c r="J18" s="29">
        <v>0</v>
      </c>
      <c r="K18" s="29">
        <v>10</v>
      </c>
      <c r="L18" s="29">
        <v>10</v>
      </c>
      <c r="M18" s="32">
        <v>85</v>
      </c>
      <c r="N18" s="169"/>
      <c r="O18" s="33" t="s">
        <v>30</v>
      </c>
      <c r="P18" s="169"/>
      <c r="Q18" s="169"/>
      <c r="R18" s="19">
        <v>0</v>
      </c>
      <c r="S18" s="303"/>
      <c r="T18" s="303"/>
      <c r="U18" s="20">
        <f t="shared" si="0"/>
        <v>85</v>
      </c>
    </row>
    <row r="19" spans="1:21" ht="16.5" x14ac:dyDescent="0.2">
      <c r="A19" s="26">
        <v>14</v>
      </c>
      <c r="B19" s="55" t="s">
        <v>43</v>
      </c>
      <c r="C19" s="40" t="s">
        <v>44</v>
      </c>
      <c r="D19" s="26">
        <v>0</v>
      </c>
      <c r="E19" s="56">
        <v>20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10</v>
      </c>
      <c r="L19" s="26">
        <v>0</v>
      </c>
      <c r="M19" s="57">
        <v>30</v>
      </c>
      <c r="N19" s="155"/>
      <c r="O19" s="155"/>
      <c r="P19" s="155"/>
      <c r="Q19" s="8" t="s">
        <v>35</v>
      </c>
      <c r="R19" s="26">
        <v>0</v>
      </c>
      <c r="S19" s="301"/>
      <c r="T19" s="301"/>
      <c r="U19" s="20">
        <f t="shared" si="0"/>
        <v>30</v>
      </c>
    </row>
    <row r="20" spans="1:21" ht="24.75" x14ac:dyDescent="0.2">
      <c r="A20" s="197">
        <v>15</v>
      </c>
      <c r="B20" s="198" t="s">
        <v>45</v>
      </c>
      <c r="C20" s="80" t="s">
        <v>46</v>
      </c>
      <c r="D20" s="197">
        <v>10</v>
      </c>
      <c r="E20" s="199">
        <v>20</v>
      </c>
      <c r="F20" s="204">
        <v>15</v>
      </c>
      <c r="G20" s="204">
        <v>5</v>
      </c>
      <c r="H20" s="197">
        <v>15</v>
      </c>
      <c r="I20" s="197">
        <v>15</v>
      </c>
      <c r="J20" s="197">
        <v>0</v>
      </c>
      <c r="K20" s="197">
        <v>10</v>
      </c>
      <c r="L20" s="197">
        <v>10</v>
      </c>
      <c r="M20" s="200">
        <v>100</v>
      </c>
      <c r="N20" s="202" t="s">
        <v>23</v>
      </c>
      <c r="O20" s="201"/>
      <c r="P20" s="202"/>
      <c r="Q20" s="202"/>
      <c r="R20" s="26">
        <v>0</v>
      </c>
      <c r="S20" s="301"/>
      <c r="T20" s="301"/>
      <c r="U20" s="20">
        <f t="shared" si="0"/>
        <v>100</v>
      </c>
    </row>
    <row r="21" spans="1:21" x14ac:dyDescent="0.2">
      <c r="A21" s="29">
        <v>16</v>
      </c>
      <c r="B21" s="30" t="s">
        <v>47</v>
      </c>
      <c r="C21" s="217"/>
      <c r="D21" s="29">
        <v>5</v>
      </c>
      <c r="E21" s="31">
        <v>10</v>
      </c>
      <c r="F21" s="29">
        <v>15</v>
      </c>
      <c r="G21" s="29">
        <v>5</v>
      </c>
      <c r="H21" s="29">
        <v>15</v>
      </c>
      <c r="I21" s="29">
        <v>10</v>
      </c>
      <c r="J21" s="29">
        <v>10</v>
      </c>
      <c r="K21" s="29">
        <v>10</v>
      </c>
      <c r="L21" s="29">
        <v>5</v>
      </c>
      <c r="M21" s="32">
        <v>85</v>
      </c>
      <c r="N21" s="169"/>
      <c r="O21" s="33" t="s">
        <v>30</v>
      </c>
      <c r="P21" s="169"/>
      <c r="Q21" s="169"/>
      <c r="R21" s="19">
        <v>0</v>
      </c>
      <c r="S21" s="303"/>
      <c r="T21" s="303"/>
      <c r="U21" s="20">
        <f t="shared" si="0"/>
        <v>85</v>
      </c>
    </row>
    <row r="22" spans="1:21" ht="16.5" x14ac:dyDescent="0.2">
      <c r="A22" s="19">
        <v>17</v>
      </c>
      <c r="B22" s="40" t="s">
        <v>48</v>
      </c>
      <c r="C22" s="40" t="s">
        <v>49</v>
      </c>
      <c r="D22" s="19">
        <v>0</v>
      </c>
      <c r="E22" s="42">
        <v>0</v>
      </c>
      <c r="F22" s="19">
        <v>15</v>
      </c>
      <c r="G22" s="19">
        <v>0</v>
      </c>
      <c r="H22" s="19">
        <v>15</v>
      </c>
      <c r="I22" s="19">
        <v>0</v>
      </c>
      <c r="J22" s="19">
        <v>0</v>
      </c>
      <c r="K22" s="19">
        <v>10</v>
      </c>
      <c r="L22" s="19">
        <v>0</v>
      </c>
      <c r="M22" s="43">
        <v>40</v>
      </c>
      <c r="N22" s="135"/>
      <c r="O22" s="135"/>
      <c r="P22" s="67"/>
      <c r="Q22" s="226" t="s">
        <v>35</v>
      </c>
      <c r="R22" s="19">
        <v>0</v>
      </c>
      <c r="S22" s="301"/>
      <c r="T22" s="301"/>
      <c r="U22" s="20">
        <f t="shared" si="0"/>
        <v>40</v>
      </c>
    </row>
    <row r="23" spans="1:21" x14ac:dyDescent="0.2">
      <c r="A23" s="58">
        <v>18</v>
      </c>
      <c r="B23" s="59" t="s">
        <v>50</v>
      </c>
      <c r="C23" s="218"/>
      <c r="D23" s="58">
        <v>0</v>
      </c>
      <c r="E23" s="60">
        <v>20</v>
      </c>
      <c r="F23" s="58">
        <v>15</v>
      </c>
      <c r="G23" s="58">
        <v>5</v>
      </c>
      <c r="H23" s="58">
        <v>10</v>
      </c>
      <c r="I23" s="58">
        <v>15</v>
      </c>
      <c r="J23" s="58">
        <v>10</v>
      </c>
      <c r="K23" s="58">
        <v>5</v>
      </c>
      <c r="L23" s="58">
        <v>5</v>
      </c>
      <c r="M23" s="61">
        <v>85</v>
      </c>
      <c r="N23" s="62"/>
      <c r="O23" s="62" t="s">
        <v>30</v>
      </c>
      <c r="P23" s="63"/>
      <c r="Q23" s="62"/>
      <c r="R23" s="19">
        <v>0</v>
      </c>
      <c r="S23" s="303"/>
      <c r="T23" s="303"/>
      <c r="U23" s="20">
        <f t="shared" si="0"/>
        <v>85</v>
      </c>
    </row>
    <row r="24" spans="1:21" x14ac:dyDescent="0.2">
      <c r="A24" s="13">
        <v>19</v>
      </c>
      <c r="B24" s="15" t="s">
        <v>51</v>
      </c>
      <c r="C24" s="219"/>
      <c r="D24" s="13">
        <v>0</v>
      </c>
      <c r="E24" s="16">
        <v>20</v>
      </c>
      <c r="F24" s="13">
        <v>15</v>
      </c>
      <c r="G24" s="13">
        <v>5</v>
      </c>
      <c r="H24" s="13">
        <v>15</v>
      </c>
      <c r="I24" s="13">
        <v>15</v>
      </c>
      <c r="J24" s="13">
        <v>10</v>
      </c>
      <c r="K24" s="13">
        <v>5</v>
      </c>
      <c r="L24" s="13">
        <v>5</v>
      </c>
      <c r="M24" s="17">
        <v>90</v>
      </c>
      <c r="N24" s="18" t="s">
        <v>23</v>
      </c>
      <c r="O24" s="147"/>
      <c r="P24" s="147"/>
      <c r="Q24" s="147"/>
      <c r="R24" s="19">
        <v>0</v>
      </c>
      <c r="S24" s="303"/>
      <c r="T24" s="303"/>
      <c r="U24" s="20">
        <f t="shared" si="0"/>
        <v>90</v>
      </c>
    </row>
    <row r="25" spans="1:21" ht="16.5" x14ac:dyDescent="0.2">
      <c r="A25" s="39">
        <v>20</v>
      </c>
      <c r="B25" s="45" t="s">
        <v>52</v>
      </c>
      <c r="C25" s="45" t="s">
        <v>53</v>
      </c>
      <c r="D25" s="39">
        <v>0</v>
      </c>
      <c r="E25" s="47">
        <v>10</v>
      </c>
      <c r="F25" s="39">
        <v>15</v>
      </c>
      <c r="G25" s="39">
        <v>5</v>
      </c>
      <c r="H25" s="39">
        <v>0</v>
      </c>
      <c r="I25" s="39">
        <v>15</v>
      </c>
      <c r="J25" s="39">
        <v>10</v>
      </c>
      <c r="K25" s="39">
        <v>10</v>
      </c>
      <c r="L25" s="39">
        <v>0</v>
      </c>
      <c r="M25" s="48">
        <v>65</v>
      </c>
      <c r="N25" s="170"/>
      <c r="O25" s="170"/>
      <c r="P25" s="49" t="s">
        <v>33</v>
      </c>
      <c r="Q25" s="170"/>
      <c r="R25" s="19">
        <v>0</v>
      </c>
      <c r="S25" s="301"/>
      <c r="T25" s="301"/>
      <c r="U25" s="20">
        <f t="shared" si="0"/>
        <v>65</v>
      </c>
    </row>
    <row r="26" spans="1:21" ht="16.5" x14ac:dyDescent="0.2">
      <c r="A26" s="13">
        <v>21</v>
      </c>
      <c r="B26" s="15" t="s">
        <v>54</v>
      </c>
      <c r="C26" s="15" t="s">
        <v>55</v>
      </c>
      <c r="D26" s="13">
        <v>0</v>
      </c>
      <c r="E26" s="16">
        <v>20</v>
      </c>
      <c r="F26" s="13">
        <v>15</v>
      </c>
      <c r="G26" s="13">
        <v>5</v>
      </c>
      <c r="H26" s="13">
        <v>15</v>
      </c>
      <c r="I26" s="64">
        <v>15</v>
      </c>
      <c r="J26" s="13">
        <v>10</v>
      </c>
      <c r="K26" s="13">
        <v>10</v>
      </c>
      <c r="L26" s="13">
        <v>10</v>
      </c>
      <c r="M26" s="17">
        <v>100</v>
      </c>
      <c r="N26" s="18" t="s">
        <v>23</v>
      </c>
      <c r="O26" s="147"/>
      <c r="P26" s="147"/>
      <c r="Q26" s="147"/>
      <c r="R26" s="19">
        <v>0</v>
      </c>
      <c r="S26" s="301"/>
      <c r="T26" s="301"/>
      <c r="U26" s="20">
        <f t="shared" si="0"/>
        <v>100</v>
      </c>
    </row>
    <row r="27" spans="1:21" x14ac:dyDescent="0.2">
      <c r="A27" s="13">
        <v>22</v>
      </c>
      <c r="B27" s="15" t="s">
        <v>56</v>
      </c>
      <c r="C27" s="15" t="s">
        <v>57</v>
      </c>
      <c r="D27" s="13">
        <v>5</v>
      </c>
      <c r="E27" s="16">
        <v>20</v>
      </c>
      <c r="F27" s="13">
        <v>15</v>
      </c>
      <c r="G27" s="13">
        <v>5</v>
      </c>
      <c r="H27" s="64">
        <v>15</v>
      </c>
      <c r="I27" s="64">
        <v>15</v>
      </c>
      <c r="J27" s="13">
        <v>10</v>
      </c>
      <c r="K27" s="13">
        <v>10</v>
      </c>
      <c r="L27" s="13">
        <v>10</v>
      </c>
      <c r="M27" s="17">
        <v>105</v>
      </c>
      <c r="N27" s="18" t="s">
        <v>23</v>
      </c>
      <c r="O27" s="147"/>
      <c r="P27" s="147"/>
      <c r="Q27" s="147"/>
      <c r="R27" s="19">
        <v>0</v>
      </c>
      <c r="S27" s="303"/>
      <c r="T27" s="303"/>
      <c r="U27" s="20">
        <f t="shared" si="0"/>
        <v>105</v>
      </c>
    </row>
    <row r="28" spans="1:21" x14ac:dyDescent="0.2">
      <c r="A28" s="142">
        <v>23</v>
      </c>
      <c r="B28" s="143" t="s">
        <v>56</v>
      </c>
      <c r="C28" s="80" t="s">
        <v>455</v>
      </c>
      <c r="D28" s="142">
        <v>0</v>
      </c>
      <c r="E28" s="144">
        <v>20</v>
      </c>
      <c r="F28" s="142">
        <v>15</v>
      </c>
      <c r="G28" s="142">
        <v>5</v>
      </c>
      <c r="H28" s="142">
        <v>10</v>
      </c>
      <c r="I28" s="104">
        <v>15</v>
      </c>
      <c r="J28" s="104">
        <v>10</v>
      </c>
      <c r="K28" s="142">
        <v>10</v>
      </c>
      <c r="L28" s="142">
        <v>10</v>
      </c>
      <c r="M28" s="203">
        <v>95</v>
      </c>
      <c r="N28" s="179" t="s">
        <v>23</v>
      </c>
      <c r="O28" s="201"/>
      <c r="P28" s="83"/>
      <c r="Q28" s="179"/>
      <c r="R28" s="19">
        <v>0</v>
      </c>
      <c r="S28" s="303"/>
      <c r="T28" s="304"/>
      <c r="U28" s="20">
        <f t="shared" si="0"/>
        <v>95</v>
      </c>
    </row>
    <row r="29" spans="1:21" ht="24.75" x14ac:dyDescent="0.2">
      <c r="A29" s="19">
        <v>24</v>
      </c>
      <c r="B29" s="40" t="s">
        <v>58</v>
      </c>
      <c r="C29" s="40" t="s">
        <v>59</v>
      </c>
      <c r="D29" s="19">
        <v>0</v>
      </c>
      <c r="E29" s="42">
        <v>20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10</v>
      </c>
      <c r="L29" s="19">
        <v>0</v>
      </c>
      <c r="M29" s="43">
        <v>30</v>
      </c>
      <c r="N29" s="135"/>
      <c r="O29" s="135"/>
      <c r="P29" s="135"/>
      <c r="Q29" s="4" t="s">
        <v>35</v>
      </c>
      <c r="R29" s="19">
        <v>0</v>
      </c>
      <c r="S29" s="303"/>
      <c r="T29" s="303"/>
      <c r="U29" s="20">
        <f t="shared" si="0"/>
        <v>30</v>
      </c>
    </row>
    <row r="30" spans="1:21" x14ac:dyDescent="0.2">
      <c r="A30" s="13">
        <v>25</v>
      </c>
      <c r="B30" s="15" t="s">
        <v>60</v>
      </c>
      <c r="C30" s="220"/>
      <c r="D30" s="13">
        <v>5</v>
      </c>
      <c r="E30" s="16">
        <v>20</v>
      </c>
      <c r="F30" s="13">
        <v>15</v>
      </c>
      <c r="G30" s="13">
        <v>5</v>
      </c>
      <c r="H30" s="13">
        <v>15</v>
      </c>
      <c r="I30" s="13">
        <v>15</v>
      </c>
      <c r="J30" s="13">
        <v>10</v>
      </c>
      <c r="K30" s="13">
        <v>10</v>
      </c>
      <c r="L30" s="13">
        <v>10</v>
      </c>
      <c r="M30" s="17">
        <v>105</v>
      </c>
      <c r="N30" s="18" t="s">
        <v>23</v>
      </c>
      <c r="O30" s="147"/>
      <c r="P30" s="147"/>
      <c r="Q30" s="147"/>
      <c r="R30" s="19">
        <v>0</v>
      </c>
      <c r="S30" s="303"/>
      <c r="T30" s="303"/>
      <c r="U30" s="20">
        <f t="shared" si="0"/>
        <v>105</v>
      </c>
    </row>
    <row r="31" spans="1:21" ht="16.5" x14ac:dyDescent="0.2">
      <c r="A31" s="79">
        <v>26</v>
      </c>
      <c r="B31" s="80" t="s">
        <v>61</v>
      </c>
      <c r="C31" s="80" t="s">
        <v>62</v>
      </c>
      <c r="D31" s="79">
        <v>0</v>
      </c>
      <c r="E31" s="81">
        <v>20</v>
      </c>
      <c r="F31" s="79">
        <v>15</v>
      </c>
      <c r="G31" s="79">
        <v>5</v>
      </c>
      <c r="H31" s="248">
        <v>15</v>
      </c>
      <c r="I31" s="104">
        <v>15</v>
      </c>
      <c r="J31" s="104">
        <v>10</v>
      </c>
      <c r="K31" s="79">
        <v>10</v>
      </c>
      <c r="L31" s="79">
        <v>5</v>
      </c>
      <c r="M31" s="243">
        <v>95</v>
      </c>
      <c r="N31" s="179" t="s">
        <v>23</v>
      </c>
      <c r="O31" s="201"/>
      <c r="P31" s="83"/>
      <c r="Q31" s="83"/>
      <c r="R31" s="19">
        <v>0</v>
      </c>
      <c r="S31" s="301"/>
      <c r="T31" s="301" t="s">
        <v>24</v>
      </c>
      <c r="U31" s="20">
        <f t="shared" si="0"/>
        <v>95</v>
      </c>
    </row>
    <row r="32" spans="1:21" s="68" customFormat="1" x14ac:dyDescent="0.2">
      <c r="A32" s="98">
        <v>27</v>
      </c>
      <c r="B32" s="99" t="s">
        <v>63</v>
      </c>
      <c r="C32" s="244"/>
      <c r="D32" s="98">
        <v>0</v>
      </c>
      <c r="E32" s="100">
        <v>20</v>
      </c>
      <c r="F32" s="98">
        <v>15</v>
      </c>
      <c r="G32" s="98">
        <v>5</v>
      </c>
      <c r="H32" s="98">
        <v>10</v>
      </c>
      <c r="I32" s="98">
        <v>5</v>
      </c>
      <c r="J32" s="98">
        <v>5</v>
      </c>
      <c r="K32" s="98">
        <v>10</v>
      </c>
      <c r="L32" s="98">
        <v>5</v>
      </c>
      <c r="M32" s="245">
        <v>75</v>
      </c>
      <c r="N32" s="165"/>
      <c r="O32" s="247" t="s">
        <v>30</v>
      </c>
      <c r="P32" s="165"/>
      <c r="Q32" s="273" t="s">
        <v>35</v>
      </c>
      <c r="R32" s="96">
        <v>0</v>
      </c>
      <c r="S32" s="303" t="s">
        <v>24</v>
      </c>
      <c r="T32" s="303"/>
      <c r="U32" s="20">
        <f t="shared" si="0"/>
        <v>75</v>
      </c>
    </row>
    <row r="33" spans="1:23" x14ac:dyDescent="0.2">
      <c r="A33" s="29">
        <v>28</v>
      </c>
      <c r="B33" s="30" t="s">
        <v>64</v>
      </c>
      <c r="C33" s="30" t="s">
        <v>65</v>
      </c>
      <c r="D33" s="29">
        <v>0</v>
      </c>
      <c r="E33" s="31">
        <v>20</v>
      </c>
      <c r="F33" s="29">
        <v>15</v>
      </c>
      <c r="G33" s="29">
        <v>5</v>
      </c>
      <c r="H33" s="29">
        <v>15</v>
      </c>
      <c r="I33" s="29">
        <v>15</v>
      </c>
      <c r="J33" s="29">
        <v>10</v>
      </c>
      <c r="K33" s="29">
        <v>5</v>
      </c>
      <c r="L33" s="29">
        <v>0</v>
      </c>
      <c r="M33" s="32">
        <v>85</v>
      </c>
      <c r="N33" s="169"/>
      <c r="O33" s="33" t="s">
        <v>30</v>
      </c>
      <c r="P33" s="169"/>
      <c r="Q33" s="169"/>
      <c r="R33" s="19">
        <v>0</v>
      </c>
      <c r="S33" s="301"/>
      <c r="T33" s="301"/>
      <c r="U33" s="20">
        <f t="shared" si="0"/>
        <v>85</v>
      </c>
    </row>
    <row r="34" spans="1:23" x14ac:dyDescent="0.2">
      <c r="A34" s="58">
        <v>29</v>
      </c>
      <c r="B34" s="59" t="s">
        <v>64</v>
      </c>
      <c r="C34" s="59" t="s">
        <v>66</v>
      </c>
      <c r="D34" s="58">
        <v>0</v>
      </c>
      <c r="E34" s="60">
        <v>20</v>
      </c>
      <c r="F34" s="58">
        <v>15</v>
      </c>
      <c r="G34" s="58">
        <v>0</v>
      </c>
      <c r="H34" s="29">
        <v>15</v>
      </c>
      <c r="I34" s="58">
        <v>15</v>
      </c>
      <c r="J34" s="58">
        <v>0</v>
      </c>
      <c r="K34" s="58">
        <v>5</v>
      </c>
      <c r="L34" s="58">
        <v>0</v>
      </c>
      <c r="M34" s="61">
        <v>70</v>
      </c>
      <c r="N34" s="62"/>
      <c r="O34" s="62" t="s">
        <v>30</v>
      </c>
      <c r="P34" s="169"/>
      <c r="Q34" s="62"/>
      <c r="R34" s="19">
        <v>0</v>
      </c>
      <c r="S34" s="303"/>
      <c r="T34" s="303"/>
      <c r="U34" s="20">
        <f t="shared" si="0"/>
        <v>70</v>
      </c>
    </row>
    <row r="35" spans="1:23" x14ac:dyDescent="0.2">
      <c r="A35" s="29">
        <v>30</v>
      </c>
      <c r="B35" s="30" t="s">
        <v>67</v>
      </c>
      <c r="C35" s="217"/>
      <c r="D35" s="29">
        <v>0</v>
      </c>
      <c r="E35" s="31">
        <v>20</v>
      </c>
      <c r="F35" s="29">
        <v>15</v>
      </c>
      <c r="G35" s="29">
        <v>5</v>
      </c>
      <c r="H35" s="29">
        <v>10</v>
      </c>
      <c r="I35" s="29">
        <v>10</v>
      </c>
      <c r="J35" s="29">
        <v>10</v>
      </c>
      <c r="K35" s="29">
        <v>0</v>
      </c>
      <c r="L35" s="69">
        <v>10</v>
      </c>
      <c r="M35" s="32">
        <v>80</v>
      </c>
      <c r="N35" s="169"/>
      <c r="O35" s="33" t="s">
        <v>30</v>
      </c>
      <c r="P35" s="169"/>
      <c r="Q35" s="169"/>
      <c r="R35" s="19">
        <v>0</v>
      </c>
      <c r="S35" s="303"/>
      <c r="T35" s="303"/>
      <c r="U35" s="20">
        <f t="shared" si="0"/>
        <v>80</v>
      </c>
    </row>
    <row r="36" spans="1:23" x14ac:dyDescent="0.2">
      <c r="A36" s="29">
        <v>31</v>
      </c>
      <c r="B36" s="30" t="s">
        <v>68</v>
      </c>
      <c r="C36" s="217"/>
      <c r="D36" s="29">
        <v>0</v>
      </c>
      <c r="E36" s="31">
        <v>20</v>
      </c>
      <c r="F36" s="29">
        <v>15</v>
      </c>
      <c r="G36" s="29">
        <v>5</v>
      </c>
      <c r="H36" s="29">
        <v>10</v>
      </c>
      <c r="I36" s="29">
        <v>15</v>
      </c>
      <c r="J36" s="54">
        <v>10</v>
      </c>
      <c r="K36" s="29">
        <v>10</v>
      </c>
      <c r="L36" s="29">
        <v>0</v>
      </c>
      <c r="M36" s="32">
        <v>85</v>
      </c>
      <c r="N36" s="169"/>
      <c r="O36" s="33" t="s">
        <v>30</v>
      </c>
      <c r="P36" s="169"/>
      <c r="Q36" s="169"/>
      <c r="R36" s="19">
        <v>0</v>
      </c>
      <c r="S36" s="303"/>
      <c r="T36" s="303"/>
      <c r="U36" s="20">
        <f t="shared" si="0"/>
        <v>85</v>
      </c>
    </row>
    <row r="37" spans="1:23" x14ac:dyDescent="0.2">
      <c r="A37" s="19">
        <v>32</v>
      </c>
      <c r="B37" s="40" t="s">
        <v>69</v>
      </c>
      <c r="C37" s="40" t="s">
        <v>70</v>
      </c>
      <c r="D37" s="19">
        <v>0</v>
      </c>
      <c r="E37" s="42">
        <v>20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10</v>
      </c>
      <c r="L37" s="19">
        <v>0</v>
      </c>
      <c r="M37" s="43">
        <v>30</v>
      </c>
      <c r="N37" s="135"/>
      <c r="O37" s="135"/>
      <c r="P37" s="135"/>
      <c r="Q37" s="4" t="s">
        <v>35</v>
      </c>
      <c r="R37" s="19">
        <v>0</v>
      </c>
      <c r="S37" s="303"/>
      <c r="T37" s="303"/>
      <c r="U37" s="20">
        <f t="shared" si="0"/>
        <v>30</v>
      </c>
    </row>
    <row r="38" spans="1:23" ht="16.5" x14ac:dyDescent="0.2">
      <c r="A38" s="70">
        <v>33</v>
      </c>
      <c r="B38" s="71" t="s">
        <v>71</v>
      </c>
      <c r="C38" s="35" t="s">
        <v>72</v>
      </c>
      <c r="D38" s="70">
        <v>0</v>
      </c>
      <c r="E38" s="72">
        <v>20</v>
      </c>
      <c r="F38" s="70">
        <v>0</v>
      </c>
      <c r="G38" s="70">
        <v>0</v>
      </c>
      <c r="H38" s="70">
        <v>0</v>
      </c>
      <c r="I38" s="70">
        <v>15</v>
      </c>
      <c r="J38" s="70">
        <v>0</v>
      </c>
      <c r="K38" s="70">
        <v>10</v>
      </c>
      <c r="L38" s="73">
        <v>5</v>
      </c>
      <c r="M38" s="74">
        <v>50</v>
      </c>
      <c r="N38" s="75"/>
      <c r="O38" s="75"/>
      <c r="P38" s="75" t="s">
        <v>33</v>
      </c>
      <c r="Q38" s="170"/>
      <c r="R38" s="26">
        <v>0</v>
      </c>
      <c r="S38" s="301"/>
      <c r="T38" s="301"/>
      <c r="U38" s="20">
        <f t="shared" si="0"/>
        <v>50</v>
      </c>
    </row>
    <row r="39" spans="1:23" ht="24.75" x14ac:dyDescent="0.2">
      <c r="A39" s="19">
        <v>34</v>
      </c>
      <c r="B39" s="40" t="s">
        <v>73</v>
      </c>
      <c r="C39" s="40" t="s">
        <v>74</v>
      </c>
      <c r="D39" s="19">
        <v>0</v>
      </c>
      <c r="E39" s="42">
        <v>20</v>
      </c>
      <c r="F39" s="19">
        <v>0</v>
      </c>
      <c r="G39" s="19">
        <v>0</v>
      </c>
      <c r="H39" s="26">
        <v>0</v>
      </c>
      <c r="I39" s="19">
        <v>15</v>
      </c>
      <c r="J39" s="19">
        <v>0</v>
      </c>
      <c r="K39" s="19">
        <v>10</v>
      </c>
      <c r="L39" s="19">
        <v>0</v>
      </c>
      <c r="M39" s="43">
        <v>45</v>
      </c>
      <c r="N39" s="135"/>
      <c r="O39" s="135"/>
      <c r="P39" s="135"/>
      <c r="Q39" s="4" t="s">
        <v>35</v>
      </c>
      <c r="R39" s="19">
        <v>0</v>
      </c>
      <c r="S39" s="302"/>
      <c r="T39" s="302"/>
      <c r="U39" s="20">
        <f t="shared" si="0"/>
        <v>45</v>
      </c>
    </row>
    <row r="40" spans="1:23" x14ac:dyDescent="0.2">
      <c r="A40" s="39">
        <v>35</v>
      </c>
      <c r="B40" s="45" t="s">
        <v>75</v>
      </c>
      <c r="C40" s="216"/>
      <c r="D40" s="39">
        <v>0</v>
      </c>
      <c r="E40" s="47">
        <v>20</v>
      </c>
      <c r="F40" s="39">
        <v>15</v>
      </c>
      <c r="G40" s="39">
        <v>0</v>
      </c>
      <c r="H40" s="39">
        <v>10</v>
      </c>
      <c r="I40" s="39">
        <v>0</v>
      </c>
      <c r="J40" s="39">
        <v>0</v>
      </c>
      <c r="K40" s="39">
        <v>10</v>
      </c>
      <c r="L40" s="39">
        <v>10</v>
      </c>
      <c r="M40" s="48">
        <v>65</v>
      </c>
      <c r="N40" s="170"/>
      <c r="O40" s="170"/>
      <c r="P40" s="49" t="s">
        <v>33</v>
      </c>
      <c r="Q40" s="170"/>
      <c r="R40" s="19">
        <v>0</v>
      </c>
      <c r="S40" s="303"/>
      <c r="T40" s="303"/>
      <c r="U40" s="20">
        <f t="shared" si="0"/>
        <v>65</v>
      </c>
    </row>
    <row r="41" spans="1:23" x14ac:dyDescent="0.2">
      <c r="A41" s="29">
        <v>36</v>
      </c>
      <c r="B41" s="30" t="s">
        <v>76</v>
      </c>
      <c r="C41" s="30" t="s">
        <v>448</v>
      </c>
      <c r="D41" s="29">
        <v>0</v>
      </c>
      <c r="E41" s="31">
        <v>20</v>
      </c>
      <c r="F41" s="29">
        <v>15</v>
      </c>
      <c r="G41" s="29">
        <v>5</v>
      </c>
      <c r="H41" s="29">
        <v>10</v>
      </c>
      <c r="I41" s="29">
        <v>10</v>
      </c>
      <c r="J41" s="29">
        <v>10</v>
      </c>
      <c r="K41" s="29">
        <v>0</v>
      </c>
      <c r="L41" s="29">
        <v>0</v>
      </c>
      <c r="M41" s="32">
        <v>70</v>
      </c>
      <c r="N41" s="169"/>
      <c r="O41" s="33" t="s">
        <v>30</v>
      </c>
      <c r="P41" s="169"/>
      <c r="Q41" s="169"/>
      <c r="R41" s="19">
        <v>0</v>
      </c>
      <c r="S41" s="303"/>
      <c r="T41" s="303"/>
      <c r="U41" s="20">
        <f t="shared" si="0"/>
        <v>70</v>
      </c>
    </row>
    <row r="42" spans="1:23" s="254" customFormat="1" x14ac:dyDescent="0.2">
      <c r="A42" s="249" t="s">
        <v>443</v>
      </c>
      <c r="B42" s="250" t="s">
        <v>399</v>
      </c>
      <c r="C42" s="250" t="s">
        <v>444</v>
      </c>
      <c r="D42" s="251">
        <v>0</v>
      </c>
      <c r="E42" s="252">
        <v>20</v>
      </c>
      <c r="F42" s="249">
        <v>0</v>
      </c>
      <c r="G42" s="249">
        <v>0</v>
      </c>
      <c r="H42" s="249">
        <v>0</v>
      </c>
      <c r="I42" s="249">
        <v>0</v>
      </c>
      <c r="J42" s="249">
        <v>0</v>
      </c>
      <c r="K42" s="249">
        <v>0</v>
      </c>
      <c r="L42" s="249">
        <v>0</v>
      </c>
      <c r="M42" s="253">
        <v>20</v>
      </c>
      <c r="N42" s="253"/>
      <c r="O42" s="253"/>
      <c r="P42" s="253"/>
      <c r="Q42" s="249" t="s">
        <v>35</v>
      </c>
      <c r="R42" s="253">
        <v>0</v>
      </c>
      <c r="S42" s="298"/>
      <c r="T42" s="298"/>
      <c r="U42" s="20">
        <f t="shared" si="0"/>
        <v>20</v>
      </c>
    </row>
    <row r="43" spans="1:23" ht="24.75" x14ac:dyDescent="0.2">
      <c r="A43" s="26">
        <v>37</v>
      </c>
      <c r="B43" s="55" t="s">
        <v>77</v>
      </c>
      <c r="C43" s="40" t="s">
        <v>78</v>
      </c>
      <c r="D43" s="26">
        <v>0</v>
      </c>
      <c r="E43" s="56">
        <v>20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10</v>
      </c>
      <c r="L43" s="26">
        <v>0</v>
      </c>
      <c r="M43" s="57">
        <v>30</v>
      </c>
      <c r="N43" s="155"/>
      <c r="O43" s="155"/>
      <c r="P43" s="155"/>
      <c r="Q43" s="8" t="s">
        <v>35</v>
      </c>
      <c r="R43" s="26">
        <v>0</v>
      </c>
      <c r="S43" s="301"/>
      <c r="T43" s="301"/>
      <c r="U43" s="20">
        <f t="shared" si="0"/>
        <v>30</v>
      </c>
    </row>
    <row r="44" spans="1:23" ht="16.5" x14ac:dyDescent="0.2">
      <c r="A44" s="39">
        <v>38</v>
      </c>
      <c r="B44" s="45" t="s">
        <v>79</v>
      </c>
      <c r="C44" s="45" t="s">
        <v>80</v>
      </c>
      <c r="D44" s="39">
        <v>0</v>
      </c>
      <c r="E44" s="47">
        <v>20</v>
      </c>
      <c r="F44" s="39">
        <v>15</v>
      </c>
      <c r="G44" s="39">
        <v>5</v>
      </c>
      <c r="H44" s="70">
        <v>0</v>
      </c>
      <c r="I44" s="39">
        <v>0</v>
      </c>
      <c r="J44" s="39">
        <v>0</v>
      </c>
      <c r="K44" s="39">
        <v>10</v>
      </c>
      <c r="L44" s="37">
        <v>10</v>
      </c>
      <c r="M44" s="48">
        <v>60</v>
      </c>
      <c r="N44" s="170"/>
      <c r="O44" s="170"/>
      <c r="P44" s="49" t="s">
        <v>33</v>
      </c>
      <c r="Q44" s="170"/>
      <c r="R44" s="19">
        <v>0</v>
      </c>
      <c r="S44" s="301"/>
      <c r="T44" s="301"/>
      <c r="U44" s="20">
        <f t="shared" si="0"/>
        <v>60</v>
      </c>
    </row>
    <row r="45" spans="1:23" x14ac:dyDescent="0.2">
      <c r="A45" s="39">
        <v>39</v>
      </c>
      <c r="B45" s="45" t="s">
        <v>81</v>
      </c>
      <c r="C45" s="216"/>
      <c r="D45" s="39">
        <v>0</v>
      </c>
      <c r="E45" s="47">
        <v>20</v>
      </c>
      <c r="F45" s="39">
        <v>15</v>
      </c>
      <c r="G45" s="39">
        <v>0</v>
      </c>
      <c r="H45" s="70">
        <v>0</v>
      </c>
      <c r="I45" s="39">
        <v>0</v>
      </c>
      <c r="J45" s="39">
        <v>0</v>
      </c>
      <c r="K45" s="39">
        <v>5</v>
      </c>
      <c r="L45" s="39">
        <v>10</v>
      </c>
      <c r="M45" s="48">
        <v>50</v>
      </c>
      <c r="N45" s="170"/>
      <c r="O45" s="170"/>
      <c r="P45" s="49" t="s">
        <v>33</v>
      </c>
      <c r="Q45" s="170"/>
      <c r="R45" s="19">
        <v>0</v>
      </c>
      <c r="S45" s="301"/>
      <c r="T45" s="301"/>
      <c r="U45" s="20">
        <f t="shared" si="0"/>
        <v>50</v>
      </c>
      <c r="W45" s="68"/>
    </row>
    <row r="46" spans="1:23" x14ac:dyDescent="0.2">
      <c r="A46" s="13">
        <v>40</v>
      </c>
      <c r="B46" s="15" t="s">
        <v>82</v>
      </c>
      <c r="C46" s="220"/>
      <c r="D46" s="13">
        <v>5</v>
      </c>
      <c r="E46" s="16">
        <v>20</v>
      </c>
      <c r="F46" s="13">
        <v>15</v>
      </c>
      <c r="G46" s="13">
        <v>5</v>
      </c>
      <c r="H46" s="64">
        <v>15</v>
      </c>
      <c r="I46" s="13">
        <v>15</v>
      </c>
      <c r="J46" s="13">
        <v>10</v>
      </c>
      <c r="K46" s="13">
        <v>10</v>
      </c>
      <c r="L46" s="13">
        <v>10</v>
      </c>
      <c r="M46" s="17">
        <v>105</v>
      </c>
      <c r="N46" s="18" t="s">
        <v>23</v>
      </c>
      <c r="O46" s="147"/>
      <c r="P46" s="147"/>
      <c r="Q46" s="147"/>
      <c r="R46" s="19">
        <v>0</v>
      </c>
      <c r="S46" s="301"/>
      <c r="T46" s="301"/>
      <c r="U46" s="20">
        <f t="shared" si="0"/>
        <v>105</v>
      </c>
    </row>
    <row r="47" spans="1:23" x14ac:dyDescent="0.2">
      <c r="A47" s="13">
        <v>41</v>
      </c>
      <c r="B47" s="15" t="s">
        <v>83</v>
      </c>
      <c r="C47" s="15" t="s">
        <v>84</v>
      </c>
      <c r="D47" s="13">
        <v>0</v>
      </c>
      <c r="E47" s="16">
        <v>20</v>
      </c>
      <c r="F47" s="13">
        <v>15</v>
      </c>
      <c r="G47" s="13">
        <v>5</v>
      </c>
      <c r="H47" s="13">
        <v>15</v>
      </c>
      <c r="I47" s="13">
        <v>15</v>
      </c>
      <c r="J47" s="13">
        <v>10</v>
      </c>
      <c r="K47" s="13">
        <v>5</v>
      </c>
      <c r="L47" s="13">
        <v>10</v>
      </c>
      <c r="M47" s="17">
        <v>95</v>
      </c>
      <c r="N47" s="18" t="s">
        <v>23</v>
      </c>
      <c r="O47" s="147"/>
      <c r="P47" s="147"/>
      <c r="Q47" s="147"/>
      <c r="R47" s="19">
        <v>0</v>
      </c>
      <c r="S47" s="303"/>
      <c r="T47" s="303"/>
      <c r="U47" s="20">
        <f t="shared" si="0"/>
        <v>95</v>
      </c>
    </row>
    <row r="48" spans="1:23" ht="16.5" x14ac:dyDescent="0.2">
      <c r="A48" s="34">
        <v>42</v>
      </c>
      <c r="B48" s="35" t="s">
        <v>83</v>
      </c>
      <c r="C48" s="35" t="s">
        <v>85</v>
      </c>
      <c r="D48" s="34">
        <v>0</v>
      </c>
      <c r="E48" s="36">
        <v>20</v>
      </c>
      <c r="F48" s="34">
        <v>15</v>
      </c>
      <c r="G48" s="34">
        <v>0</v>
      </c>
      <c r="H48" s="34">
        <v>0</v>
      </c>
      <c r="I48" s="34">
        <v>5</v>
      </c>
      <c r="J48" s="34">
        <v>0</v>
      </c>
      <c r="K48" s="34">
        <v>5</v>
      </c>
      <c r="L48" s="76">
        <v>10</v>
      </c>
      <c r="M48" s="38">
        <v>55</v>
      </c>
      <c r="N48" s="77"/>
      <c r="O48" s="77"/>
      <c r="P48" s="77" t="s">
        <v>33</v>
      </c>
      <c r="Q48" s="78"/>
      <c r="R48" s="19">
        <v>0</v>
      </c>
      <c r="S48" s="301"/>
      <c r="T48" s="301"/>
      <c r="U48" s="20">
        <f t="shared" si="0"/>
        <v>55</v>
      </c>
    </row>
    <row r="49" spans="1:21" x14ac:dyDescent="0.2">
      <c r="A49" s="19">
        <v>43</v>
      </c>
      <c r="B49" s="40" t="s">
        <v>86</v>
      </c>
      <c r="C49" s="215"/>
      <c r="D49" s="19">
        <v>0</v>
      </c>
      <c r="E49" s="42">
        <v>0</v>
      </c>
      <c r="F49" s="19">
        <v>0</v>
      </c>
      <c r="G49" s="19">
        <v>0</v>
      </c>
      <c r="H49" s="19">
        <v>10</v>
      </c>
      <c r="I49" s="19">
        <v>5</v>
      </c>
      <c r="J49" s="19">
        <v>0</v>
      </c>
      <c r="K49" s="19">
        <v>10</v>
      </c>
      <c r="L49" s="19">
        <v>10</v>
      </c>
      <c r="M49" s="43">
        <v>35</v>
      </c>
      <c r="N49" s="135"/>
      <c r="O49" s="135"/>
      <c r="P49" s="135"/>
      <c r="Q49" s="4" t="s">
        <v>35</v>
      </c>
      <c r="R49" s="19">
        <v>0</v>
      </c>
      <c r="S49" s="303"/>
      <c r="T49" s="303"/>
      <c r="U49" s="20">
        <f t="shared" si="0"/>
        <v>35</v>
      </c>
    </row>
    <row r="50" spans="1:21" ht="24.75" x14ac:dyDescent="0.2">
      <c r="A50" s="26">
        <v>44</v>
      </c>
      <c r="B50" s="55" t="s">
        <v>87</v>
      </c>
      <c r="C50" s="40" t="s">
        <v>88</v>
      </c>
      <c r="D50" s="26">
        <v>0</v>
      </c>
      <c r="E50" s="56">
        <v>20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5</v>
      </c>
      <c r="L50" s="26">
        <v>10</v>
      </c>
      <c r="M50" s="57">
        <v>35</v>
      </c>
      <c r="N50" s="155"/>
      <c r="O50" s="155"/>
      <c r="P50" s="155"/>
      <c r="Q50" s="8" t="s">
        <v>35</v>
      </c>
      <c r="R50" s="26">
        <v>0</v>
      </c>
      <c r="S50" s="301"/>
      <c r="T50" s="301"/>
      <c r="U50" s="20">
        <f t="shared" si="0"/>
        <v>35</v>
      </c>
    </row>
    <row r="51" spans="1:21" x14ac:dyDescent="0.2">
      <c r="A51" s="13">
        <v>45</v>
      </c>
      <c r="B51" s="15" t="s">
        <v>89</v>
      </c>
      <c r="C51" s="220"/>
      <c r="D51" s="13">
        <v>0</v>
      </c>
      <c r="E51" s="16">
        <v>20</v>
      </c>
      <c r="F51" s="13">
        <v>15</v>
      </c>
      <c r="G51" s="13">
        <v>0</v>
      </c>
      <c r="H51" s="13">
        <v>15</v>
      </c>
      <c r="I51" s="13">
        <v>10</v>
      </c>
      <c r="J51" s="13">
        <v>10</v>
      </c>
      <c r="K51" s="13">
        <v>10</v>
      </c>
      <c r="L51" s="13">
        <v>10</v>
      </c>
      <c r="M51" s="17">
        <v>90</v>
      </c>
      <c r="N51" s="18" t="s">
        <v>23</v>
      </c>
      <c r="O51" s="147"/>
      <c r="P51" s="147"/>
      <c r="Q51" s="147"/>
      <c r="R51" s="19">
        <v>0</v>
      </c>
      <c r="S51" s="303"/>
      <c r="T51" s="303"/>
      <c r="U51" s="20">
        <f t="shared" si="0"/>
        <v>90</v>
      </c>
    </row>
    <row r="52" spans="1:21" x14ac:dyDescent="0.2">
      <c r="A52" s="79">
        <v>46</v>
      </c>
      <c r="B52" s="80" t="s">
        <v>90</v>
      </c>
      <c r="C52" s="221"/>
      <c r="D52" s="79">
        <v>0</v>
      </c>
      <c r="E52" s="81">
        <v>20</v>
      </c>
      <c r="F52" s="79">
        <v>15</v>
      </c>
      <c r="G52" s="79">
        <v>5</v>
      </c>
      <c r="H52" s="79">
        <v>10</v>
      </c>
      <c r="I52" s="79">
        <v>15</v>
      </c>
      <c r="J52" s="79">
        <v>10</v>
      </c>
      <c r="K52" s="79">
        <v>5</v>
      </c>
      <c r="L52" s="79">
        <v>10</v>
      </c>
      <c r="M52" s="82">
        <v>90</v>
      </c>
      <c r="N52" s="83" t="s">
        <v>23</v>
      </c>
      <c r="O52" s="84"/>
      <c r="P52" s="83"/>
      <c r="Q52" s="83"/>
      <c r="R52" s="19">
        <v>0</v>
      </c>
      <c r="S52" s="303"/>
      <c r="T52" s="303"/>
      <c r="U52" s="20">
        <f t="shared" si="0"/>
        <v>90</v>
      </c>
    </row>
    <row r="53" spans="1:21" x14ac:dyDescent="0.2">
      <c r="A53" s="29">
        <v>47</v>
      </c>
      <c r="B53" s="30" t="s">
        <v>91</v>
      </c>
      <c r="C53" s="217"/>
      <c r="D53" s="29">
        <v>0</v>
      </c>
      <c r="E53" s="31">
        <v>20</v>
      </c>
      <c r="F53" s="29">
        <v>15</v>
      </c>
      <c r="G53" s="29">
        <v>5</v>
      </c>
      <c r="H53" s="29">
        <v>15</v>
      </c>
      <c r="I53" s="29">
        <v>10</v>
      </c>
      <c r="J53" s="29">
        <v>0</v>
      </c>
      <c r="K53" s="29">
        <v>10</v>
      </c>
      <c r="L53" s="29">
        <v>5</v>
      </c>
      <c r="M53" s="32">
        <v>80</v>
      </c>
      <c r="N53" s="169"/>
      <c r="O53" s="33" t="s">
        <v>30</v>
      </c>
      <c r="P53" s="169"/>
      <c r="Q53" s="169"/>
      <c r="R53" s="19">
        <v>0</v>
      </c>
      <c r="S53" s="303"/>
      <c r="T53" s="303"/>
      <c r="U53" s="20">
        <f t="shared" si="0"/>
        <v>80</v>
      </c>
    </row>
    <row r="54" spans="1:21" x14ac:dyDescent="0.2">
      <c r="A54" s="13">
        <v>48</v>
      </c>
      <c r="B54" s="15" t="s">
        <v>92</v>
      </c>
      <c r="C54" s="220"/>
      <c r="D54" s="13">
        <v>10</v>
      </c>
      <c r="E54" s="16">
        <v>20</v>
      </c>
      <c r="F54" s="13">
        <v>15</v>
      </c>
      <c r="G54" s="13">
        <v>5</v>
      </c>
      <c r="H54" s="13">
        <v>10</v>
      </c>
      <c r="I54" s="13">
        <v>10</v>
      </c>
      <c r="J54" s="13">
        <v>10</v>
      </c>
      <c r="K54" s="13">
        <v>10</v>
      </c>
      <c r="L54" s="85">
        <v>10</v>
      </c>
      <c r="M54" s="17">
        <v>100</v>
      </c>
      <c r="N54" s="18" t="s">
        <v>23</v>
      </c>
      <c r="O54" s="147"/>
      <c r="P54" s="147"/>
      <c r="Q54" s="147"/>
      <c r="R54" s="19">
        <v>0</v>
      </c>
      <c r="S54" s="303"/>
      <c r="T54" s="303"/>
      <c r="U54" s="20">
        <f t="shared" si="0"/>
        <v>100</v>
      </c>
    </row>
    <row r="55" spans="1:21" x14ac:dyDescent="0.2">
      <c r="A55" s="19">
        <v>49</v>
      </c>
      <c r="B55" s="40" t="s">
        <v>93</v>
      </c>
      <c r="C55" s="40" t="s">
        <v>70</v>
      </c>
      <c r="D55" s="19">
        <v>0</v>
      </c>
      <c r="E55" s="42">
        <v>20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10</v>
      </c>
      <c r="L55" s="19">
        <v>0</v>
      </c>
      <c r="M55" s="86">
        <v>30</v>
      </c>
      <c r="N55" s="135"/>
      <c r="O55" s="135"/>
      <c r="P55" s="135"/>
      <c r="Q55" s="4" t="s">
        <v>35</v>
      </c>
      <c r="R55" s="19">
        <v>0</v>
      </c>
      <c r="U55" s="20">
        <f t="shared" si="0"/>
        <v>30</v>
      </c>
    </row>
    <row r="56" spans="1:21" x14ac:dyDescent="0.2">
      <c r="A56" s="255">
        <v>50</v>
      </c>
      <c r="B56" s="256" t="s">
        <v>94</v>
      </c>
      <c r="C56" s="99" t="s">
        <v>95</v>
      </c>
      <c r="D56" s="255">
        <v>0</v>
      </c>
      <c r="E56" s="257">
        <v>20</v>
      </c>
      <c r="F56" s="255">
        <v>15</v>
      </c>
      <c r="G56" s="255">
        <v>5</v>
      </c>
      <c r="H56" s="255">
        <v>15</v>
      </c>
      <c r="I56" s="183">
        <v>10</v>
      </c>
      <c r="J56" s="255">
        <v>10</v>
      </c>
      <c r="K56" s="255">
        <v>10</v>
      </c>
      <c r="L56" s="255">
        <v>0</v>
      </c>
      <c r="M56" s="258">
        <v>85</v>
      </c>
      <c r="N56" s="259" t="s">
        <v>23</v>
      </c>
      <c r="O56" s="258" t="s">
        <v>30</v>
      </c>
      <c r="P56" s="260"/>
      <c r="Q56" s="260"/>
      <c r="R56" s="19">
        <v>0</v>
      </c>
      <c r="S56" s="298" t="s">
        <v>24</v>
      </c>
      <c r="T56" s="298" t="s">
        <v>24</v>
      </c>
      <c r="U56" s="20">
        <f t="shared" si="0"/>
        <v>85</v>
      </c>
    </row>
    <row r="57" spans="1:21" x14ac:dyDescent="0.2">
      <c r="A57" s="89" t="s">
        <v>96</v>
      </c>
      <c r="B57" s="90" t="s">
        <v>94</v>
      </c>
      <c r="C57" s="35" t="s">
        <v>97</v>
      </c>
      <c r="D57" s="89">
        <v>0</v>
      </c>
      <c r="E57" s="91">
        <v>20</v>
      </c>
      <c r="F57" s="89">
        <v>15</v>
      </c>
      <c r="G57" s="89">
        <v>0</v>
      </c>
      <c r="H57" s="183">
        <v>15</v>
      </c>
      <c r="I57" s="89">
        <v>5</v>
      </c>
      <c r="J57" s="89">
        <v>0</v>
      </c>
      <c r="K57" s="89">
        <v>10</v>
      </c>
      <c r="L57" s="89">
        <v>0</v>
      </c>
      <c r="M57" s="295">
        <f>SUM(D57:L57)</f>
        <v>65</v>
      </c>
      <c r="N57" s="92"/>
      <c r="O57" s="173"/>
      <c r="P57" s="75" t="s">
        <v>33</v>
      </c>
      <c r="Q57" s="173"/>
      <c r="R57" s="93">
        <v>0</v>
      </c>
      <c r="S57" s="305"/>
      <c r="T57" s="305" t="s">
        <v>24</v>
      </c>
      <c r="U57" s="20">
        <f t="shared" si="0"/>
        <v>65</v>
      </c>
    </row>
    <row r="58" spans="1:21" ht="16.5" x14ac:dyDescent="0.2">
      <c r="A58" s="13">
        <v>51</v>
      </c>
      <c r="B58" s="15" t="s">
        <v>98</v>
      </c>
      <c r="C58" s="15" t="s">
        <v>99</v>
      </c>
      <c r="D58" s="13">
        <v>5</v>
      </c>
      <c r="E58" s="16">
        <v>20</v>
      </c>
      <c r="F58" s="13">
        <v>15</v>
      </c>
      <c r="G58" s="13">
        <v>5</v>
      </c>
      <c r="H58" s="13">
        <v>15</v>
      </c>
      <c r="I58" s="13">
        <v>15</v>
      </c>
      <c r="J58" s="13">
        <v>10</v>
      </c>
      <c r="K58" s="13">
        <v>10</v>
      </c>
      <c r="L58" s="13">
        <v>10</v>
      </c>
      <c r="M58" s="65">
        <v>105</v>
      </c>
      <c r="N58" s="18" t="s">
        <v>23</v>
      </c>
      <c r="O58" s="147"/>
      <c r="P58" s="147"/>
      <c r="Q58" s="147"/>
      <c r="R58" s="19">
        <v>0</v>
      </c>
      <c r="U58" s="20">
        <f t="shared" si="0"/>
        <v>105</v>
      </c>
    </row>
    <row r="59" spans="1:21" ht="16.5" x14ac:dyDescent="0.2">
      <c r="A59" s="79">
        <v>52</v>
      </c>
      <c r="B59" s="80" t="s">
        <v>98</v>
      </c>
      <c r="C59" s="80" t="s">
        <v>100</v>
      </c>
      <c r="D59" s="79">
        <v>0</v>
      </c>
      <c r="E59" s="81">
        <v>10</v>
      </c>
      <c r="F59" s="79">
        <v>15</v>
      </c>
      <c r="G59" s="79">
        <v>5</v>
      </c>
      <c r="H59" s="79">
        <v>15</v>
      </c>
      <c r="I59" s="185">
        <v>15</v>
      </c>
      <c r="J59" s="104">
        <v>10</v>
      </c>
      <c r="K59" s="79">
        <v>10</v>
      </c>
      <c r="L59" s="79">
        <v>10</v>
      </c>
      <c r="M59" s="114">
        <v>90</v>
      </c>
      <c r="N59" s="262" t="s">
        <v>23</v>
      </c>
      <c r="O59" s="308" t="s">
        <v>30</v>
      </c>
      <c r="P59" s="83"/>
      <c r="Q59" s="261"/>
      <c r="R59" s="19">
        <v>0</v>
      </c>
      <c r="S59" s="298" t="s">
        <v>24</v>
      </c>
      <c r="T59" s="298" t="s">
        <v>24</v>
      </c>
      <c r="U59" s="20">
        <f t="shared" si="0"/>
        <v>90</v>
      </c>
    </row>
    <row r="60" spans="1:21" ht="33" x14ac:dyDescent="0.2">
      <c r="A60" s="104">
        <v>53</v>
      </c>
      <c r="B60" s="80" t="s">
        <v>98</v>
      </c>
      <c r="C60" s="87" t="s">
        <v>101</v>
      </c>
      <c r="D60" s="104">
        <v>0</v>
      </c>
      <c r="E60" s="105">
        <v>10</v>
      </c>
      <c r="F60" s="104">
        <v>15</v>
      </c>
      <c r="G60" s="104">
        <v>5</v>
      </c>
      <c r="H60" s="104">
        <v>15</v>
      </c>
      <c r="I60" s="104">
        <v>15</v>
      </c>
      <c r="J60" s="104">
        <v>10</v>
      </c>
      <c r="K60" s="104">
        <v>10</v>
      </c>
      <c r="L60" s="85">
        <v>10</v>
      </c>
      <c r="M60" s="106">
        <v>90</v>
      </c>
      <c r="N60" s="263" t="s">
        <v>23</v>
      </c>
      <c r="O60" s="210"/>
      <c r="P60" s="210"/>
      <c r="Q60" s="107"/>
      <c r="R60" s="19">
        <v>0</v>
      </c>
      <c r="U60" s="20">
        <f t="shared" si="0"/>
        <v>90</v>
      </c>
    </row>
    <row r="61" spans="1:21" x14ac:dyDescent="0.2">
      <c r="A61" s="58">
        <v>54</v>
      </c>
      <c r="B61" s="59" t="s">
        <v>102</v>
      </c>
      <c r="C61" s="218"/>
      <c r="D61" s="58">
        <v>0</v>
      </c>
      <c r="E61" s="60">
        <v>0</v>
      </c>
      <c r="F61" s="58">
        <v>15</v>
      </c>
      <c r="G61" s="58">
        <v>5</v>
      </c>
      <c r="H61" s="58">
        <v>15</v>
      </c>
      <c r="I61" s="58">
        <v>15</v>
      </c>
      <c r="J61" s="58">
        <v>10</v>
      </c>
      <c r="K61" s="58">
        <v>10</v>
      </c>
      <c r="L61" s="58">
        <v>10</v>
      </c>
      <c r="M61" s="103">
        <v>80</v>
      </c>
      <c r="N61" s="62"/>
      <c r="O61" s="62" t="s">
        <v>30</v>
      </c>
      <c r="P61" s="63"/>
      <c r="Q61" s="62"/>
      <c r="R61" s="19">
        <v>0</v>
      </c>
      <c r="U61" s="20">
        <f t="shared" si="0"/>
        <v>80</v>
      </c>
    </row>
    <row r="62" spans="1:21" ht="16.5" x14ac:dyDescent="0.2">
      <c r="A62" s="104">
        <v>55</v>
      </c>
      <c r="B62" s="87" t="s">
        <v>103</v>
      </c>
      <c r="C62" s="87" t="s">
        <v>104</v>
      </c>
      <c r="D62" s="104">
        <v>5</v>
      </c>
      <c r="E62" s="105">
        <v>10</v>
      </c>
      <c r="F62" s="104">
        <v>15</v>
      </c>
      <c r="G62" s="104">
        <v>5</v>
      </c>
      <c r="H62" s="104">
        <v>15</v>
      </c>
      <c r="I62" s="104">
        <v>15</v>
      </c>
      <c r="J62" s="104">
        <v>10</v>
      </c>
      <c r="K62" s="104">
        <v>10</v>
      </c>
      <c r="L62" s="104">
        <v>5</v>
      </c>
      <c r="M62" s="106">
        <v>90</v>
      </c>
      <c r="N62" s="18" t="s">
        <v>23</v>
      </c>
      <c r="O62" s="107"/>
      <c r="P62" s="141"/>
      <c r="Q62" s="107"/>
      <c r="R62" s="19">
        <v>0</v>
      </c>
      <c r="U62" s="20">
        <f t="shared" si="0"/>
        <v>90</v>
      </c>
    </row>
    <row r="63" spans="1:21" ht="16.5" x14ac:dyDescent="0.2">
      <c r="A63" s="108">
        <v>56</v>
      </c>
      <c r="B63" s="109" t="s">
        <v>103</v>
      </c>
      <c r="C63" s="99" t="s">
        <v>105</v>
      </c>
      <c r="D63" s="108">
        <v>0</v>
      </c>
      <c r="E63" s="110">
        <v>10</v>
      </c>
      <c r="F63" s="108">
        <v>15</v>
      </c>
      <c r="G63" s="108">
        <v>5</v>
      </c>
      <c r="H63" s="108">
        <v>15</v>
      </c>
      <c r="I63" s="108">
        <v>15</v>
      </c>
      <c r="J63" s="108">
        <v>10</v>
      </c>
      <c r="K63" s="108">
        <v>10</v>
      </c>
      <c r="L63" s="108">
        <v>0</v>
      </c>
      <c r="M63" s="111">
        <v>80</v>
      </c>
      <c r="N63" s="166"/>
      <c r="O63" s="166" t="s">
        <v>30</v>
      </c>
      <c r="P63" s="166"/>
      <c r="Q63" s="112"/>
      <c r="R63" s="26">
        <v>0</v>
      </c>
      <c r="U63" s="20">
        <f t="shared" si="0"/>
        <v>80</v>
      </c>
    </row>
    <row r="64" spans="1:21" x14ac:dyDescent="0.2">
      <c r="A64" s="58">
        <v>57</v>
      </c>
      <c r="B64" s="59" t="s">
        <v>106</v>
      </c>
      <c r="C64" s="218"/>
      <c r="D64" s="58">
        <v>0</v>
      </c>
      <c r="E64" s="60">
        <v>20</v>
      </c>
      <c r="F64" s="58">
        <v>15</v>
      </c>
      <c r="G64" s="58">
        <v>5</v>
      </c>
      <c r="H64" s="58">
        <v>10</v>
      </c>
      <c r="I64" s="98">
        <v>15</v>
      </c>
      <c r="J64" s="98">
        <v>5</v>
      </c>
      <c r="K64" s="58">
        <v>5</v>
      </c>
      <c r="L64" s="58">
        <v>10</v>
      </c>
      <c r="M64" s="103">
        <v>85</v>
      </c>
      <c r="N64" s="62"/>
      <c r="O64" s="264" t="s">
        <v>30</v>
      </c>
      <c r="P64" s="195"/>
      <c r="Q64" s="112"/>
      <c r="R64" s="19">
        <v>0</v>
      </c>
      <c r="U64" s="20">
        <f t="shared" si="0"/>
        <v>85</v>
      </c>
    </row>
    <row r="65" spans="1:21" x14ac:dyDescent="0.2">
      <c r="A65" s="13">
        <v>58</v>
      </c>
      <c r="B65" s="15" t="s">
        <v>107</v>
      </c>
      <c r="C65" s="220"/>
      <c r="D65" s="13">
        <v>0</v>
      </c>
      <c r="E65" s="16">
        <v>20</v>
      </c>
      <c r="F65" s="13">
        <v>15</v>
      </c>
      <c r="G65" s="13">
        <v>5</v>
      </c>
      <c r="H65" s="104">
        <v>15</v>
      </c>
      <c r="I65" s="13">
        <v>15</v>
      </c>
      <c r="J65" s="13">
        <v>10</v>
      </c>
      <c r="K65" s="13">
        <v>10</v>
      </c>
      <c r="L65" s="13">
        <v>0</v>
      </c>
      <c r="M65" s="65">
        <v>90</v>
      </c>
      <c r="N65" s="18" t="s">
        <v>23</v>
      </c>
      <c r="O65" s="147"/>
      <c r="P65" s="147"/>
      <c r="Q65" s="147"/>
      <c r="R65" s="19">
        <v>0</v>
      </c>
      <c r="U65" s="20">
        <f t="shared" si="0"/>
        <v>90</v>
      </c>
    </row>
    <row r="66" spans="1:21" x14ac:dyDescent="0.2">
      <c r="A66" s="79">
        <v>59</v>
      </c>
      <c r="B66" s="80" t="s">
        <v>108</v>
      </c>
      <c r="C66" s="221"/>
      <c r="D66" s="79">
        <v>5</v>
      </c>
      <c r="E66" s="81">
        <v>20</v>
      </c>
      <c r="F66" s="79">
        <v>15</v>
      </c>
      <c r="G66" s="79">
        <v>5</v>
      </c>
      <c r="H66" s="104">
        <v>15</v>
      </c>
      <c r="I66" s="79">
        <v>15</v>
      </c>
      <c r="J66" s="79">
        <v>10</v>
      </c>
      <c r="K66" s="79">
        <v>10</v>
      </c>
      <c r="L66" s="79">
        <v>0</v>
      </c>
      <c r="M66" s="114">
        <v>95</v>
      </c>
      <c r="N66" s="83" t="s">
        <v>23</v>
      </c>
      <c r="O66" s="84"/>
      <c r="P66" s="83"/>
      <c r="Q66" s="83"/>
      <c r="R66" s="19">
        <v>0</v>
      </c>
      <c r="U66" s="20">
        <f t="shared" si="0"/>
        <v>95</v>
      </c>
    </row>
    <row r="67" spans="1:21" x14ac:dyDescent="0.2">
      <c r="A67" s="13">
        <v>60</v>
      </c>
      <c r="B67" s="15" t="s">
        <v>109</v>
      </c>
      <c r="C67" s="220"/>
      <c r="D67" s="13">
        <v>0</v>
      </c>
      <c r="E67" s="16">
        <v>20</v>
      </c>
      <c r="F67" s="13">
        <v>15</v>
      </c>
      <c r="G67" s="13">
        <v>5</v>
      </c>
      <c r="H67" s="104">
        <v>15</v>
      </c>
      <c r="I67" s="13">
        <v>15</v>
      </c>
      <c r="J67" s="13">
        <v>10</v>
      </c>
      <c r="K67" s="13">
        <v>10</v>
      </c>
      <c r="L67" s="13">
        <v>0</v>
      </c>
      <c r="M67" s="65">
        <v>90</v>
      </c>
      <c r="N67" s="18" t="s">
        <v>23</v>
      </c>
      <c r="O67" s="147"/>
      <c r="P67" s="147"/>
      <c r="Q67" s="147"/>
      <c r="R67" s="19">
        <v>0</v>
      </c>
      <c r="U67" s="20">
        <f t="shared" si="0"/>
        <v>90</v>
      </c>
    </row>
    <row r="68" spans="1:21" ht="16.5" x14ac:dyDescent="0.2">
      <c r="A68" s="50">
        <v>61</v>
      </c>
      <c r="B68" s="51" t="s">
        <v>110</v>
      </c>
      <c r="C68" s="30" t="s">
        <v>111</v>
      </c>
      <c r="D68" s="50">
        <v>0</v>
      </c>
      <c r="E68" s="52">
        <v>10</v>
      </c>
      <c r="F68" s="50">
        <v>15</v>
      </c>
      <c r="G68" s="50">
        <v>5</v>
      </c>
      <c r="H68" s="50">
        <v>10</v>
      </c>
      <c r="I68" s="50">
        <v>10</v>
      </c>
      <c r="J68" s="50">
        <v>0</v>
      </c>
      <c r="K68" s="50">
        <v>10</v>
      </c>
      <c r="L68" s="50">
        <v>10</v>
      </c>
      <c r="M68" s="115">
        <v>70</v>
      </c>
      <c r="N68" s="172"/>
      <c r="O68" s="53" t="s">
        <v>30</v>
      </c>
      <c r="P68" s="172"/>
      <c r="Q68" s="172"/>
      <c r="R68" s="26">
        <v>0</v>
      </c>
      <c r="U68" s="20">
        <f t="shared" si="0"/>
        <v>70</v>
      </c>
    </row>
    <row r="69" spans="1:21" x14ac:dyDescent="0.2">
      <c r="A69" s="13">
        <v>62</v>
      </c>
      <c r="B69" s="15" t="s">
        <v>112</v>
      </c>
      <c r="C69" s="220"/>
      <c r="D69" s="13">
        <v>0</v>
      </c>
      <c r="E69" s="16">
        <v>20</v>
      </c>
      <c r="F69" s="13">
        <v>15</v>
      </c>
      <c r="G69" s="13">
        <v>5</v>
      </c>
      <c r="H69" s="104">
        <v>15</v>
      </c>
      <c r="I69" s="13">
        <v>15</v>
      </c>
      <c r="J69" s="13">
        <v>10</v>
      </c>
      <c r="K69" s="13">
        <v>10</v>
      </c>
      <c r="L69" s="13">
        <v>10</v>
      </c>
      <c r="M69" s="65">
        <v>100</v>
      </c>
      <c r="N69" s="18" t="s">
        <v>23</v>
      </c>
      <c r="O69" s="147"/>
      <c r="P69" s="147"/>
      <c r="Q69" s="147"/>
      <c r="R69" s="19">
        <v>0</v>
      </c>
      <c r="U69" s="20">
        <f t="shared" si="0"/>
        <v>100</v>
      </c>
    </row>
    <row r="70" spans="1:21" x14ac:dyDescent="0.2">
      <c r="A70" s="13">
        <v>63</v>
      </c>
      <c r="B70" s="15" t="s">
        <v>113</v>
      </c>
      <c r="C70" s="220"/>
      <c r="D70" s="13">
        <v>5</v>
      </c>
      <c r="E70" s="16">
        <v>20</v>
      </c>
      <c r="F70" s="13">
        <v>15</v>
      </c>
      <c r="G70" s="13">
        <v>5</v>
      </c>
      <c r="H70" s="104">
        <v>15</v>
      </c>
      <c r="I70" s="13">
        <v>15</v>
      </c>
      <c r="J70" s="13">
        <v>10</v>
      </c>
      <c r="K70" s="13">
        <v>10</v>
      </c>
      <c r="L70" s="13">
        <v>10</v>
      </c>
      <c r="M70" s="65">
        <v>105</v>
      </c>
      <c r="N70" s="18" t="s">
        <v>23</v>
      </c>
      <c r="O70" s="147"/>
      <c r="P70" s="147"/>
      <c r="Q70" s="147"/>
      <c r="R70" s="19">
        <v>0</v>
      </c>
      <c r="U70" s="20">
        <f t="shared" si="0"/>
        <v>105</v>
      </c>
    </row>
    <row r="71" spans="1:21" x14ac:dyDescent="0.2">
      <c r="A71" s="104">
        <v>64</v>
      </c>
      <c r="B71" s="87" t="s">
        <v>114</v>
      </c>
      <c r="C71" s="222"/>
      <c r="D71" s="104">
        <v>0</v>
      </c>
      <c r="E71" s="105">
        <v>20</v>
      </c>
      <c r="F71" s="104">
        <v>15</v>
      </c>
      <c r="G71" s="104">
        <v>5</v>
      </c>
      <c r="H71" s="104">
        <v>15</v>
      </c>
      <c r="I71" s="104">
        <v>15</v>
      </c>
      <c r="J71" s="104">
        <v>10</v>
      </c>
      <c r="K71" s="104">
        <v>10</v>
      </c>
      <c r="L71" s="104">
        <v>0</v>
      </c>
      <c r="M71" s="106">
        <v>90</v>
      </c>
      <c r="N71" s="141" t="s">
        <v>23</v>
      </c>
      <c r="O71" s="141"/>
      <c r="P71" s="141"/>
      <c r="Q71" s="116"/>
      <c r="R71" s="19">
        <v>0</v>
      </c>
      <c r="U71" s="20">
        <f t="shared" si="0"/>
        <v>90</v>
      </c>
    </row>
    <row r="72" spans="1:21" x14ac:dyDescent="0.2">
      <c r="A72" s="104">
        <v>65</v>
      </c>
      <c r="B72" s="87" t="s">
        <v>115</v>
      </c>
      <c r="C72" s="222"/>
      <c r="D72" s="104">
        <v>0</v>
      </c>
      <c r="E72" s="105">
        <v>20</v>
      </c>
      <c r="F72" s="104">
        <v>15</v>
      </c>
      <c r="G72" s="104">
        <v>5</v>
      </c>
      <c r="H72" s="104">
        <v>15</v>
      </c>
      <c r="I72" s="104">
        <v>15</v>
      </c>
      <c r="J72" s="104">
        <v>10</v>
      </c>
      <c r="K72" s="104">
        <v>10</v>
      </c>
      <c r="L72" s="104">
        <v>10</v>
      </c>
      <c r="M72" s="106">
        <v>100</v>
      </c>
      <c r="N72" s="141" t="s">
        <v>23</v>
      </c>
      <c r="O72" s="141"/>
      <c r="P72" s="141"/>
      <c r="Q72" s="116"/>
      <c r="R72" s="19">
        <v>0</v>
      </c>
      <c r="U72" s="20">
        <f t="shared" ref="U72:U137" si="1">SUM(D72:L72)</f>
        <v>100</v>
      </c>
    </row>
    <row r="73" spans="1:21" x14ac:dyDescent="0.2">
      <c r="A73" s="39">
        <v>66</v>
      </c>
      <c r="B73" s="45" t="s">
        <v>116</v>
      </c>
      <c r="C73" s="216"/>
      <c r="D73" s="39">
        <v>0</v>
      </c>
      <c r="E73" s="47">
        <v>20</v>
      </c>
      <c r="F73" s="39">
        <v>15</v>
      </c>
      <c r="G73" s="34">
        <v>0</v>
      </c>
      <c r="H73" s="39">
        <v>10</v>
      </c>
      <c r="I73" s="39">
        <v>0</v>
      </c>
      <c r="J73" s="39">
        <v>0</v>
      </c>
      <c r="K73" s="39">
        <v>5</v>
      </c>
      <c r="L73" s="39">
        <v>0</v>
      </c>
      <c r="M73" s="113">
        <v>50</v>
      </c>
      <c r="N73" s="170"/>
      <c r="O73" s="170"/>
      <c r="P73" s="49" t="s">
        <v>33</v>
      </c>
      <c r="Q73" s="170"/>
      <c r="R73" s="19">
        <v>0</v>
      </c>
      <c r="U73" s="20">
        <f t="shared" si="1"/>
        <v>50</v>
      </c>
    </row>
    <row r="74" spans="1:21" s="68" customFormat="1" x14ac:dyDescent="0.2">
      <c r="A74" s="34">
        <v>67</v>
      </c>
      <c r="B74" s="35" t="s">
        <v>117</v>
      </c>
      <c r="C74" s="223"/>
      <c r="D74" s="34">
        <v>0</v>
      </c>
      <c r="E74" s="36">
        <v>20</v>
      </c>
      <c r="F74" s="34">
        <v>15</v>
      </c>
      <c r="G74" s="34">
        <v>5</v>
      </c>
      <c r="H74" s="34">
        <v>10</v>
      </c>
      <c r="I74" s="34">
        <v>0</v>
      </c>
      <c r="J74" s="34">
        <v>0</v>
      </c>
      <c r="K74" s="34">
        <v>5</v>
      </c>
      <c r="L74" s="34">
        <v>5</v>
      </c>
      <c r="M74" s="266">
        <v>60</v>
      </c>
      <c r="N74" s="77"/>
      <c r="O74" s="77"/>
      <c r="P74" s="265" t="s">
        <v>33</v>
      </c>
      <c r="Q74" s="267" t="s">
        <v>35</v>
      </c>
      <c r="R74" s="96">
        <v>0</v>
      </c>
      <c r="S74" s="298" t="s">
        <v>24</v>
      </c>
      <c r="T74" s="298"/>
      <c r="U74" s="20">
        <f t="shared" si="1"/>
        <v>60</v>
      </c>
    </row>
    <row r="75" spans="1:21" x14ac:dyDescent="0.2">
      <c r="A75" s="19">
        <v>68</v>
      </c>
      <c r="B75" s="40" t="s">
        <v>118</v>
      </c>
      <c r="C75" s="215"/>
      <c r="D75" s="19">
        <v>0</v>
      </c>
      <c r="E75" s="42">
        <v>20</v>
      </c>
      <c r="F75" s="19">
        <v>15</v>
      </c>
      <c r="G75" s="19">
        <v>0</v>
      </c>
      <c r="H75" s="19">
        <v>0</v>
      </c>
      <c r="I75" s="19">
        <v>0</v>
      </c>
      <c r="J75" s="19">
        <v>0</v>
      </c>
      <c r="K75" s="19">
        <v>5</v>
      </c>
      <c r="L75" s="19">
        <v>0</v>
      </c>
      <c r="M75" s="86">
        <v>40</v>
      </c>
      <c r="N75" s="135"/>
      <c r="O75" s="135"/>
      <c r="P75" s="135"/>
      <c r="Q75" s="4" t="s">
        <v>35</v>
      </c>
      <c r="R75" s="19">
        <v>0</v>
      </c>
      <c r="U75" s="20">
        <f t="shared" si="1"/>
        <v>40</v>
      </c>
    </row>
    <row r="76" spans="1:21" ht="16.5" x14ac:dyDescent="0.2">
      <c r="A76" s="26">
        <v>69</v>
      </c>
      <c r="B76" s="55" t="s">
        <v>119</v>
      </c>
      <c r="C76" s="40" t="s">
        <v>120</v>
      </c>
      <c r="D76" s="26">
        <v>0</v>
      </c>
      <c r="E76" s="56">
        <v>20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10</v>
      </c>
      <c r="L76" s="26">
        <v>0</v>
      </c>
      <c r="M76" s="117">
        <v>30</v>
      </c>
      <c r="N76" s="155"/>
      <c r="O76" s="155"/>
      <c r="P76" s="155"/>
      <c r="Q76" s="8" t="s">
        <v>35</v>
      </c>
      <c r="R76" s="26">
        <v>0</v>
      </c>
      <c r="U76" s="20">
        <f t="shared" si="1"/>
        <v>30</v>
      </c>
    </row>
    <row r="77" spans="1:21" x14ac:dyDescent="0.2">
      <c r="A77" s="79">
        <v>70</v>
      </c>
      <c r="B77" s="80" t="s">
        <v>121</v>
      </c>
      <c r="C77" s="80" t="s">
        <v>122</v>
      </c>
      <c r="D77" s="79">
        <v>0</v>
      </c>
      <c r="E77" s="81">
        <v>20</v>
      </c>
      <c r="F77" s="79">
        <v>15</v>
      </c>
      <c r="G77" s="79">
        <v>5</v>
      </c>
      <c r="H77" s="79">
        <v>10</v>
      </c>
      <c r="I77" s="104">
        <v>15</v>
      </c>
      <c r="J77" s="79">
        <v>10</v>
      </c>
      <c r="K77" s="79">
        <v>10</v>
      </c>
      <c r="L77" s="79">
        <v>5</v>
      </c>
      <c r="M77" s="114">
        <v>90</v>
      </c>
      <c r="N77" s="268" t="s">
        <v>23</v>
      </c>
      <c r="O77" s="201"/>
      <c r="P77" s="83"/>
      <c r="Q77" s="83"/>
      <c r="R77" s="19">
        <v>0</v>
      </c>
      <c r="U77" s="20">
        <f t="shared" si="1"/>
        <v>90</v>
      </c>
    </row>
    <row r="78" spans="1:21" x14ac:dyDescent="0.2">
      <c r="A78" s="19">
        <v>71</v>
      </c>
      <c r="B78" s="40" t="s">
        <v>121</v>
      </c>
      <c r="C78" s="40" t="s">
        <v>123</v>
      </c>
      <c r="D78" s="19">
        <v>0</v>
      </c>
      <c r="E78" s="42">
        <v>20</v>
      </c>
      <c r="F78" s="19">
        <v>0</v>
      </c>
      <c r="G78" s="19">
        <v>0</v>
      </c>
      <c r="H78" s="19">
        <v>15</v>
      </c>
      <c r="I78" s="19">
        <v>0</v>
      </c>
      <c r="J78" s="19">
        <v>0</v>
      </c>
      <c r="K78" s="19">
        <v>10</v>
      </c>
      <c r="L78" s="19">
        <v>0</v>
      </c>
      <c r="M78" s="86">
        <v>45</v>
      </c>
      <c r="N78" s="135"/>
      <c r="O78" s="135"/>
      <c r="P78" s="135"/>
      <c r="Q78" s="4" t="s">
        <v>35</v>
      </c>
      <c r="R78" s="19">
        <v>0</v>
      </c>
      <c r="U78" s="20">
        <f t="shared" si="1"/>
        <v>45</v>
      </c>
    </row>
    <row r="79" spans="1:21" ht="16.5" x14ac:dyDescent="0.2">
      <c r="A79" s="19">
        <v>72</v>
      </c>
      <c r="B79" s="40" t="s">
        <v>124</v>
      </c>
      <c r="C79" s="40" t="s">
        <v>125</v>
      </c>
      <c r="D79" s="19">
        <v>0</v>
      </c>
      <c r="E79" s="42">
        <v>20</v>
      </c>
      <c r="F79" s="19">
        <v>15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86">
        <v>35</v>
      </c>
      <c r="N79" s="135"/>
      <c r="O79" s="135"/>
      <c r="P79" s="135"/>
      <c r="Q79" s="4" t="s">
        <v>35</v>
      </c>
      <c r="R79" s="19">
        <v>0</v>
      </c>
      <c r="U79" s="20">
        <f t="shared" si="1"/>
        <v>35</v>
      </c>
    </row>
    <row r="80" spans="1:21" x14ac:dyDescent="0.2">
      <c r="A80" s="13">
        <v>73</v>
      </c>
      <c r="B80" s="15" t="s">
        <v>126</v>
      </c>
      <c r="C80" s="220"/>
      <c r="D80" s="13">
        <v>0</v>
      </c>
      <c r="E80" s="16">
        <v>20</v>
      </c>
      <c r="F80" s="13">
        <v>15</v>
      </c>
      <c r="G80" s="13">
        <v>5</v>
      </c>
      <c r="H80" s="13">
        <v>15</v>
      </c>
      <c r="I80" s="13">
        <v>15</v>
      </c>
      <c r="J80" s="13">
        <v>10</v>
      </c>
      <c r="K80" s="13">
        <v>5</v>
      </c>
      <c r="L80" s="13">
        <v>10</v>
      </c>
      <c r="M80" s="65">
        <v>95</v>
      </c>
      <c r="N80" s="18" t="s">
        <v>23</v>
      </c>
      <c r="O80" s="147"/>
      <c r="P80" s="147"/>
      <c r="Q80" s="147"/>
      <c r="R80" s="19">
        <v>0</v>
      </c>
      <c r="U80" s="20">
        <f t="shared" si="1"/>
        <v>95</v>
      </c>
    </row>
    <row r="81" spans="1:21" x14ac:dyDescent="0.2">
      <c r="A81" s="34">
        <v>74</v>
      </c>
      <c r="B81" s="35" t="s">
        <v>127</v>
      </c>
      <c r="C81" s="223"/>
      <c r="D81" s="34">
        <v>0</v>
      </c>
      <c r="E81" s="36">
        <v>0</v>
      </c>
      <c r="F81" s="34">
        <v>15</v>
      </c>
      <c r="G81" s="34">
        <v>0</v>
      </c>
      <c r="H81" s="34">
        <v>10</v>
      </c>
      <c r="I81" s="184">
        <v>15</v>
      </c>
      <c r="J81" s="34">
        <v>0</v>
      </c>
      <c r="K81" s="34">
        <v>10</v>
      </c>
      <c r="L81" s="34">
        <v>0</v>
      </c>
      <c r="M81" s="266">
        <v>50</v>
      </c>
      <c r="N81" s="77"/>
      <c r="O81" s="77"/>
      <c r="P81" s="266" t="s">
        <v>33</v>
      </c>
      <c r="Q81" s="270" t="s">
        <v>35</v>
      </c>
      <c r="R81" s="19">
        <v>0</v>
      </c>
      <c r="S81" s="298" t="s">
        <v>24</v>
      </c>
      <c r="T81" s="298" t="s">
        <v>24</v>
      </c>
      <c r="U81" s="20">
        <f t="shared" si="1"/>
        <v>50</v>
      </c>
    </row>
    <row r="82" spans="1:21" ht="24.75" x14ac:dyDescent="0.2">
      <c r="A82" s="26">
        <v>75</v>
      </c>
      <c r="B82" s="55" t="s">
        <v>128</v>
      </c>
      <c r="C82" s="40" t="s">
        <v>129</v>
      </c>
      <c r="D82" s="26">
        <v>0</v>
      </c>
      <c r="E82" s="56">
        <v>0</v>
      </c>
      <c r="F82" s="26">
        <v>15</v>
      </c>
      <c r="G82" s="26">
        <v>5</v>
      </c>
      <c r="H82" s="19">
        <v>0</v>
      </c>
      <c r="I82" s="26">
        <v>5</v>
      </c>
      <c r="J82" s="26">
        <v>0</v>
      </c>
      <c r="K82" s="26">
        <v>10</v>
      </c>
      <c r="L82" s="26">
        <v>0</v>
      </c>
      <c r="M82" s="117">
        <v>35</v>
      </c>
      <c r="N82" s="155"/>
      <c r="O82" s="155"/>
      <c r="P82" s="155"/>
      <c r="Q82" s="8" t="s">
        <v>35</v>
      </c>
      <c r="R82" s="26">
        <v>0</v>
      </c>
      <c r="U82" s="20">
        <f t="shared" si="1"/>
        <v>35</v>
      </c>
    </row>
    <row r="83" spans="1:21" x14ac:dyDescent="0.2">
      <c r="A83" s="79">
        <v>76</v>
      </c>
      <c r="B83" s="80" t="s">
        <v>130</v>
      </c>
      <c r="C83" s="221"/>
      <c r="D83" s="79">
        <v>0</v>
      </c>
      <c r="E83" s="81">
        <v>20</v>
      </c>
      <c r="F83" s="79">
        <v>15</v>
      </c>
      <c r="G83" s="79">
        <v>5</v>
      </c>
      <c r="H83" s="13">
        <v>10</v>
      </c>
      <c r="I83" s="79">
        <v>15</v>
      </c>
      <c r="J83" s="79">
        <v>10</v>
      </c>
      <c r="K83" s="79">
        <v>5</v>
      </c>
      <c r="L83" s="79">
        <v>10</v>
      </c>
      <c r="M83" s="114">
        <v>90</v>
      </c>
      <c r="N83" s="83" t="s">
        <v>23</v>
      </c>
      <c r="O83" s="84"/>
      <c r="P83" s="83"/>
      <c r="Q83" s="83"/>
      <c r="R83" s="19">
        <v>0</v>
      </c>
      <c r="U83" s="20">
        <f t="shared" si="1"/>
        <v>90</v>
      </c>
    </row>
    <row r="84" spans="1:21" ht="16.5" x14ac:dyDescent="0.2">
      <c r="A84" s="98">
        <v>77</v>
      </c>
      <c r="B84" s="99" t="s">
        <v>131</v>
      </c>
      <c r="C84" s="99" t="s">
        <v>132</v>
      </c>
      <c r="D84" s="98">
        <v>5</v>
      </c>
      <c r="E84" s="100">
        <v>0</v>
      </c>
      <c r="F84" s="98">
        <v>15</v>
      </c>
      <c r="G84" s="98">
        <v>5</v>
      </c>
      <c r="H84" s="98">
        <v>15</v>
      </c>
      <c r="I84" s="98">
        <v>15</v>
      </c>
      <c r="J84" s="98">
        <v>10</v>
      </c>
      <c r="K84" s="98">
        <v>10</v>
      </c>
      <c r="L84" s="98">
        <v>0</v>
      </c>
      <c r="M84" s="101">
        <v>75</v>
      </c>
      <c r="N84" s="165"/>
      <c r="O84" s="264" t="s">
        <v>30</v>
      </c>
      <c r="P84" s="165"/>
      <c r="Q84" s="102"/>
      <c r="R84" s="19">
        <v>0</v>
      </c>
      <c r="U84" s="20">
        <f t="shared" si="1"/>
        <v>75</v>
      </c>
    </row>
    <row r="85" spans="1:21" ht="24.75" x14ac:dyDescent="0.2">
      <c r="A85" s="108">
        <v>78</v>
      </c>
      <c r="B85" s="109" t="s">
        <v>131</v>
      </c>
      <c r="C85" s="99" t="s">
        <v>133</v>
      </c>
      <c r="D85" s="108">
        <v>0</v>
      </c>
      <c r="E85" s="110">
        <v>0</v>
      </c>
      <c r="F85" s="108">
        <v>15</v>
      </c>
      <c r="G85" s="108">
        <v>5</v>
      </c>
      <c r="H85" s="98">
        <v>15</v>
      </c>
      <c r="I85" s="108">
        <v>15</v>
      </c>
      <c r="J85" s="98">
        <v>10</v>
      </c>
      <c r="K85" s="108">
        <v>10</v>
      </c>
      <c r="L85" s="108">
        <v>0</v>
      </c>
      <c r="M85" s="111">
        <v>70</v>
      </c>
      <c r="N85" s="166"/>
      <c r="O85" s="264" t="s">
        <v>30</v>
      </c>
      <c r="P85" s="166"/>
      <c r="Q85" s="112"/>
      <c r="R85" s="26">
        <v>0</v>
      </c>
      <c r="U85" s="20">
        <f t="shared" si="1"/>
        <v>70</v>
      </c>
    </row>
    <row r="86" spans="1:21" x14ac:dyDescent="0.2">
      <c r="A86" s="19">
        <v>79</v>
      </c>
      <c r="B86" s="40" t="s">
        <v>134</v>
      </c>
      <c r="C86" s="40" t="s">
        <v>70</v>
      </c>
      <c r="D86" s="19">
        <v>0</v>
      </c>
      <c r="E86" s="42">
        <v>20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10</v>
      </c>
      <c r="L86" s="19">
        <v>0</v>
      </c>
      <c r="M86" s="86">
        <v>30</v>
      </c>
      <c r="N86" s="135"/>
      <c r="O86" s="135"/>
      <c r="P86" s="135"/>
      <c r="Q86" s="4" t="s">
        <v>35</v>
      </c>
      <c r="R86" s="19">
        <v>0</v>
      </c>
      <c r="U86" s="20">
        <f t="shared" si="1"/>
        <v>30</v>
      </c>
    </row>
    <row r="87" spans="1:21" s="68" customFormat="1" x14ac:dyDescent="0.2">
      <c r="A87" s="19">
        <v>80</v>
      </c>
      <c r="B87" s="40" t="s">
        <v>135</v>
      </c>
      <c r="C87" s="215"/>
      <c r="D87" s="19">
        <v>0</v>
      </c>
      <c r="E87" s="42">
        <v>10</v>
      </c>
      <c r="F87" s="19">
        <v>15</v>
      </c>
      <c r="G87" s="19">
        <v>0</v>
      </c>
      <c r="H87" s="19">
        <v>10</v>
      </c>
      <c r="I87" s="19">
        <v>5</v>
      </c>
      <c r="J87" s="19">
        <v>5</v>
      </c>
      <c r="K87" s="19">
        <v>10</v>
      </c>
      <c r="L87" s="19">
        <v>10</v>
      </c>
      <c r="M87" s="135">
        <v>15</v>
      </c>
      <c r="N87" s="135"/>
      <c r="O87" s="135"/>
      <c r="P87" s="297"/>
      <c r="Q87" s="135" t="s">
        <v>35</v>
      </c>
      <c r="R87" s="44">
        <v>-50</v>
      </c>
      <c r="S87" s="298"/>
      <c r="T87" s="298"/>
      <c r="U87" s="20">
        <f t="shared" si="1"/>
        <v>65</v>
      </c>
    </row>
    <row r="88" spans="1:21" x14ac:dyDescent="0.2">
      <c r="A88" s="13">
        <v>81</v>
      </c>
      <c r="B88" s="15" t="s">
        <v>136</v>
      </c>
      <c r="C88" s="220"/>
      <c r="D88" s="13">
        <v>5</v>
      </c>
      <c r="E88" s="16">
        <v>20</v>
      </c>
      <c r="F88" s="13">
        <v>15</v>
      </c>
      <c r="G88" s="13">
        <v>5</v>
      </c>
      <c r="H88" s="104">
        <v>15</v>
      </c>
      <c r="I88" s="13">
        <v>10</v>
      </c>
      <c r="J88" s="13">
        <v>5</v>
      </c>
      <c r="K88" s="13">
        <v>10</v>
      </c>
      <c r="L88" s="13">
        <v>5</v>
      </c>
      <c r="M88" s="65">
        <v>90</v>
      </c>
      <c r="N88" s="18" t="s">
        <v>23</v>
      </c>
      <c r="O88" s="147"/>
      <c r="P88" s="147"/>
      <c r="Q88" s="147"/>
      <c r="R88" s="19">
        <v>0</v>
      </c>
      <c r="U88" s="20">
        <f t="shared" si="1"/>
        <v>90</v>
      </c>
    </row>
    <row r="89" spans="1:21" ht="16.5" x14ac:dyDescent="0.2">
      <c r="A89" s="19">
        <v>82</v>
      </c>
      <c r="B89" s="40" t="s">
        <v>137</v>
      </c>
      <c r="C89" s="215"/>
      <c r="D89" s="19">
        <v>0</v>
      </c>
      <c r="E89" s="42">
        <v>20</v>
      </c>
      <c r="F89" s="19">
        <v>15</v>
      </c>
      <c r="G89" s="19">
        <v>0</v>
      </c>
      <c r="H89" s="19">
        <v>0</v>
      </c>
      <c r="I89" s="19">
        <v>0</v>
      </c>
      <c r="J89" s="19">
        <v>0</v>
      </c>
      <c r="K89" s="19">
        <v>5</v>
      </c>
      <c r="L89" s="19">
        <v>0</v>
      </c>
      <c r="M89" s="86">
        <v>40</v>
      </c>
      <c r="N89" s="135"/>
      <c r="O89" s="135"/>
      <c r="P89" s="135"/>
      <c r="Q89" s="4" t="s">
        <v>35</v>
      </c>
      <c r="R89" s="19">
        <v>0</v>
      </c>
      <c r="U89" s="20">
        <f t="shared" si="1"/>
        <v>40</v>
      </c>
    </row>
    <row r="90" spans="1:21" x14ac:dyDescent="0.2">
      <c r="A90" s="13">
        <v>83</v>
      </c>
      <c r="B90" s="15" t="s">
        <v>138</v>
      </c>
      <c r="C90" s="220"/>
      <c r="D90" s="13">
        <v>0</v>
      </c>
      <c r="E90" s="16">
        <v>20</v>
      </c>
      <c r="F90" s="13">
        <v>15</v>
      </c>
      <c r="G90" s="13">
        <v>5</v>
      </c>
      <c r="H90" s="13">
        <v>15</v>
      </c>
      <c r="I90" s="13">
        <v>15</v>
      </c>
      <c r="J90" s="13">
        <v>10</v>
      </c>
      <c r="K90" s="13">
        <v>10</v>
      </c>
      <c r="L90" s="13">
        <v>10</v>
      </c>
      <c r="M90" s="65">
        <v>100</v>
      </c>
      <c r="N90" s="18" t="s">
        <v>23</v>
      </c>
      <c r="O90" s="147"/>
      <c r="P90" s="147"/>
      <c r="Q90" s="147"/>
      <c r="R90" s="19">
        <v>0</v>
      </c>
      <c r="U90" s="20">
        <f t="shared" si="1"/>
        <v>100</v>
      </c>
    </row>
    <row r="91" spans="1:21" ht="16.5" x14ac:dyDescent="0.2">
      <c r="A91" s="118">
        <v>84</v>
      </c>
      <c r="B91" s="119" t="s">
        <v>139</v>
      </c>
      <c r="C91" s="45" t="s">
        <v>140</v>
      </c>
      <c r="D91" s="118">
        <v>0</v>
      </c>
      <c r="E91" s="120">
        <v>20</v>
      </c>
      <c r="F91" s="118">
        <v>15</v>
      </c>
      <c r="G91" s="118">
        <v>0</v>
      </c>
      <c r="H91" s="118">
        <v>10</v>
      </c>
      <c r="I91" s="118">
        <v>0</v>
      </c>
      <c r="J91" s="118">
        <v>0</v>
      </c>
      <c r="K91" s="118">
        <v>10</v>
      </c>
      <c r="L91" s="118">
        <v>5</v>
      </c>
      <c r="M91" s="121">
        <v>60</v>
      </c>
      <c r="N91" s="175"/>
      <c r="O91" s="175"/>
      <c r="P91" s="122" t="s">
        <v>33</v>
      </c>
      <c r="Q91" s="175"/>
      <c r="R91" s="26">
        <v>0</v>
      </c>
      <c r="U91" s="20">
        <f t="shared" si="1"/>
        <v>60</v>
      </c>
    </row>
    <row r="92" spans="1:21" x14ac:dyDescent="0.2">
      <c r="A92" s="19">
        <v>85</v>
      </c>
      <c r="B92" s="40" t="s">
        <v>141</v>
      </c>
      <c r="C92" s="215"/>
      <c r="D92" s="19">
        <v>0</v>
      </c>
      <c r="E92" s="42">
        <v>0</v>
      </c>
      <c r="F92" s="19">
        <v>15</v>
      </c>
      <c r="G92" s="19">
        <v>0</v>
      </c>
      <c r="H92" s="19">
        <v>15</v>
      </c>
      <c r="I92" s="19">
        <v>5</v>
      </c>
      <c r="J92" s="19">
        <v>0</v>
      </c>
      <c r="K92" s="19">
        <v>10</v>
      </c>
      <c r="L92" s="19">
        <v>0</v>
      </c>
      <c r="M92" s="86">
        <v>45</v>
      </c>
      <c r="N92" s="135"/>
      <c r="O92" s="135"/>
      <c r="P92" s="135"/>
      <c r="Q92" s="4" t="s">
        <v>35</v>
      </c>
      <c r="R92" s="26">
        <v>0</v>
      </c>
      <c r="U92" s="20">
        <f t="shared" si="1"/>
        <v>45</v>
      </c>
    </row>
    <row r="93" spans="1:21" x14ac:dyDescent="0.2">
      <c r="A93" s="34">
        <v>86</v>
      </c>
      <c r="B93" s="35" t="s">
        <v>142</v>
      </c>
      <c r="C93" s="223"/>
      <c r="D93" s="34">
        <v>0</v>
      </c>
      <c r="E93" s="36">
        <v>20</v>
      </c>
      <c r="F93" s="34">
        <v>15</v>
      </c>
      <c r="G93" s="34">
        <v>0</v>
      </c>
      <c r="H93" s="34">
        <v>10</v>
      </c>
      <c r="I93" s="34">
        <v>0</v>
      </c>
      <c r="J93" s="34">
        <v>0</v>
      </c>
      <c r="K93" s="34">
        <v>10</v>
      </c>
      <c r="L93" s="34">
        <v>5</v>
      </c>
      <c r="M93" s="140">
        <v>60</v>
      </c>
      <c r="N93" s="77"/>
      <c r="O93" s="77"/>
      <c r="P93" s="289" t="s">
        <v>33</v>
      </c>
      <c r="Q93" s="187"/>
      <c r="R93" s="19">
        <v>0</v>
      </c>
      <c r="U93" s="20">
        <f t="shared" si="1"/>
        <v>60</v>
      </c>
    </row>
    <row r="94" spans="1:21" x14ac:dyDescent="0.2">
      <c r="A94" s="39">
        <v>87</v>
      </c>
      <c r="B94" s="45" t="s">
        <v>143</v>
      </c>
      <c r="C94" s="216"/>
      <c r="D94" s="39">
        <v>0</v>
      </c>
      <c r="E94" s="47">
        <v>20</v>
      </c>
      <c r="F94" s="39">
        <v>15</v>
      </c>
      <c r="G94" s="39">
        <v>0</v>
      </c>
      <c r="H94" s="39">
        <v>10</v>
      </c>
      <c r="I94" s="39">
        <v>0</v>
      </c>
      <c r="J94" s="39">
        <v>0</v>
      </c>
      <c r="K94" s="39">
        <v>10</v>
      </c>
      <c r="L94" s="39">
        <v>0</v>
      </c>
      <c r="M94" s="113">
        <v>55</v>
      </c>
      <c r="N94" s="170"/>
      <c r="O94" s="170"/>
      <c r="P94" s="49" t="s">
        <v>33</v>
      </c>
      <c r="Q94" s="170"/>
      <c r="R94" s="19">
        <v>0</v>
      </c>
      <c r="U94" s="20">
        <f t="shared" si="1"/>
        <v>55</v>
      </c>
    </row>
    <row r="95" spans="1:21" x14ac:dyDescent="0.2">
      <c r="A95" s="19" t="s">
        <v>144</v>
      </c>
      <c r="B95" s="40" t="s">
        <v>145</v>
      </c>
      <c r="C95" s="40" t="s">
        <v>146</v>
      </c>
      <c r="D95" s="19">
        <v>0</v>
      </c>
      <c r="E95" s="19">
        <v>20</v>
      </c>
      <c r="F95" s="19">
        <v>15</v>
      </c>
      <c r="G95" s="19">
        <v>0</v>
      </c>
      <c r="H95" s="19">
        <v>0</v>
      </c>
      <c r="I95" s="19">
        <v>0</v>
      </c>
      <c r="J95" s="19">
        <v>0</v>
      </c>
      <c r="K95" s="19">
        <v>10</v>
      </c>
      <c r="L95" s="19">
        <v>0</v>
      </c>
      <c r="M95" s="86">
        <v>45</v>
      </c>
      <c r="N95" s="135"/>
      <c r="O95" s="135"/>
      <c r="P95" s="4"/>
      <c r="Q95" s="135" t="s">
        <v>35</v>
      </c>
      <c r="R95" s="19">
        <v>0</v>
      </c>
      <c r="U95" s="20">
        <f t="shared" si="1"/>
        <v>45</v>
      </c>
    </row>
    <row r="96" spans="1:21" x14ac:dyDescent="0.2">
      <c r="A96" s="19" t="s">
        <v>147</v>
      </c>
      <c r="B96" s="40" t="s">
        <v>145</v>
      </c>
      <c r="C96" s="40" t="s">
        <v>148</v>
      </c>
      <c r="D96" s="19">
        <v>0</v>
      </c>
      <c r="E96" s="42">
        <v>20</v>
      </c>
      <c r="F96" s="19">
        <v>15</v>
      </c>
      <c r="G96" s="19">
        <v>0</v>
      </c>
      <c r="H96" s="19">
        <v>0</v>
      </c>
      <c r="I96" s="19">
        <v>0</v>
      </c>
      <c r="J96" s="19">
        <v>0</v>
      </c>
      <c r="K96" s="19">
        <v>10</v>
      </c>
      <c r="L96" s="19">
        <v>0</v>
      </c>
      <c r="M96" s="86">
        <v>45</v>
      </c>
      <c r="N96" s="135"/>
      <c r="O96" s="135"/>
      <c r="P96" s="135"/>
      <c r="Q96" s="4" t="s">
        <v>35</v>
      </c>
      <c r="R96" s="19">
        <v>0</v>
      </c>
      <c r="U96" s="20">
        <f t="shared" si="1"/>
        <v>45</v>
      </c>
    </row>
    <row r="97" spans="1:21" x14ac:dyDescent="0.2">
      <c r="A97" s="13">
        <v>89</v>
      </c>
      <c r="B97" s="15" t="s">
        <v>149</v>
      </c>
      <c r="C97" s="220"/>
      <c r="D97" s="13">
        <v>10</v>
      </c>
      <c r="E97" s="16">
        <v>20</v>
      </c>
      <c r="F97" s="13">
        <v>15</v>
      </c>
      <c r="G97" s="13">
        <v>5</v>
      </c>
      <c r="H97" s="13">
        <v>15</v>
      </c>
      <c r="I97" s="13">
        <v>15</v>
      </c>
      <c r="J97" s="13">
        <v>10</v>
      </c>
      <c r="K97" s="13">
        <v>10</v>
      </c>
      <c r="L97" s="13">
        <v>10</v>
      </c>
      <c r="M97" s="65">
        <v>110</v>
      </c>
      <c r="N97" s="18" t="s">
        <v>23</v>
      </c>
      <c r="O97" s="147"/>
      <c r="P97" s="147"/>
      <c r="Q97" s="147"/>
      <c r="R97" s="19">
        <v>0</v>
      </c>
      <c r="U97" s="20">
        <f t="shared" si="1"/>
        <v>110</v>
      </c>
    </row>
    <row r="98" spans="1:21" x14ac:dyDescent="0.2">
      <c r="A98" s="39">
        <v>90</v>
      </c>
      <c r="B98" s="45" t="s">
        <v>150</v>
      </c>
      <c r="C98" s="216"/>
      <c r="D98" s="39">
        <v>0</v>
      </c>
      <c r="E98" s="47">
        <v>20</v>
      </c>
      <c r="F98" s="39">
        <v>15</v>
      </c>
      <c r="G98" s="39">
        <v>0</v>
      </c>
      <c r="H98" s="118">
        <v>15</v>
      </c>
      <c r="I98" s="39">
        <v>0</v>
      </c>
      <c r="J98" s="39">
        <v>0</v>
      </c>
      <c r="K98" s="39">
        <v>5</v>
      </c>
      <c r="L98" s="39">
        <v>5</v>
      </c>
      <c r="M98" s="113">
        <v>60</v>
      </c>
      <c r="N98" s="170"/>
      <c r="O98" s="170"/>
      <c r="P98" s="49" t="s">
        <v>33</v>
      </c>
      <c r="Q98" s="170"/>
      <c r="R98" s="19">
        <v>0</v>
      </c>
      <c r="U98" s="20">
        <f t="shared" si="1"/>
        <v>60</v>
      </c>
    </row>
    <row r="99" spans="1:21" ht="16.5" x14ac:dyDescent="0.2">
      <c r="A99" s="98">
        <v>91</v>
      </c>
      <c r="B99" s="99" t="s">
        <v>151</v>
      </c>
      <c r="C99" s="99" t="s">
        <v>152</v>
      </c>
      <c r="D99" s="98">
        <v>0</v>
      </c>
      <c r="E99" s="100">
        <v>20</v>
      </c>
      <c r="F99" s="98">
        <v>15</v>
      </c>
      <c r="G99" s="98">
        <v>5</v>
      </c>
      <c r="H99" s="98">
        <v>10</v>
      </c>
      <c r="I99" s="98">
        <v>10</v>
      </c>
      <c r="J99" s="98">
        <v>5</v>
      </c>
      <c r="K99" s="98">
        <v>0</v>
      </c>
      <c r="L99" s="98">
        <v>5</v>
      </c>
      <c r="M99" s="272">
        <v>70</v>
      </c>
      <c r="N99" s="165"/>
      <c r="O99" s="247" t="s">
        <v>30</v>
      </c>
      <c r="P99" s="165"/>
      <c r="Q99" s="273" t="s">
        <v>35</v>
      </c>
      <c r="R99" s="271">
        <v>0</v>
      </c>
      <c r="S99" s="298" t="s">
        <v>24</v>
      </c>
      <c r="U99" s="20">
        <f t="shared" si="1"/>
        <v>70</v>
      </c>
    </row>
    <row r="100" spans="1:21" ht="16.5" x14ac:dyDescent="0.2">
      <c r="A100" s="34" t="s">
        <v>153</v>
      </c>
      <c r="B100" s="35" t="s">
        <v>154</v>
      </c>
      <c r="C100" s="35" t="s">
        <v>155</v>
      </c>
      <c r="D100" s="34">
        <v>0</v>
      </c>
      <c r="E100" s="36">
        <v>20</v>
      </c>
      <c r="F100" s="34">
        <v>15</v>
      </c>
      <c r="G100" s="34">
        <v>0</v>
      </c>
      <c r="H100" s="34">
        <v>10</v>
      </c>
      <c r="I100" s="34">
        <v>5</v>
      </c>
      <c r="J100" s="34">
        <v>0</v>
      </c>
      <c r="K100" s="34">
        <v>0</v>
      </c>
      <c r="L100" s="34">
        <v>0</v>
      </c>
      <c r="M100" s="266">
        <v>50</v>
      </c>
      <c r="N100" s="77"/>
      <c r="O100" s="77"/>
      <c r="P100" s="274" t="s">
        <v>33</v>
      </c>
      <c r="Q100" s="267" t="s">
        <v>35</v>
      </c>
      <c r="R100" s="271">
        <v>0</v>
      </c>
      <c r="S100" s="298" t="s">
        <v>24</v>
      </c>
      <c r="U100" s="20">
        <f t="shared" si="1"/>
        <v>50</v>
      </c>
    </row>
    <row r="101" spans="1:21" x14ac:dyDescent="0.2">
      <c r="A101" s="29">
        <v>92</v>
      </c>
      <c r="B101" s="30" t="s">
        <v>156</v>
      </c>
      <c r="C101" s="217"/>
      <c r="D101" s="29">
        <v>0</v>
      </c>
      <c r="E101" s="31">
        <v>10</v>
      </c>
      <c r="F101" s="29">
        <v>15</v>
      </c>
      <c r="G101" s="29">
        <v>5</v>
      </c>
      <c r="H101" s="29">
        <v>10</v>
      </c>
      <c r="I101" s="29">
        <v>15</v>
      </c>
      <c r="J101" s="29">
        <v>10</v>
      </c>
      <c r="K101" s="29">
        <v>10</v>
      </c>
      <c r="L101" s="29">
        <v>10</v>
      </c>
      <c r="M101" s="95">
        <v>85</v>
      </c>
      <c r="N101" s="169"/>
      <c r="O101" s="33" t="s">
        <v>30</v>
      </c>
      <c r="P101" s="169"/>
      <c r="Q101" s="169"/>
      <c r="R101" s="19">
        <v>0</v>
      </c>
      <c r="U101" s="20">
        <f t="shared" si="1"/>
        <v>85</v>
      </c>
    </row>
    <row r="102" spans="1:21" ht="24.75" x14ac:dyDescent="0.2">
      <c r="A102" s="26">
        <v>93</v>
      </c>
      <c r="B102" s="55" t="s">
        <v>157</v>
      </c>
      <c r="C102" s="40" t="s">
        <v>158</v>
      </c>
      <c r="D102" s="26">
        <v>0</v>
      </c>
      <c r="E102" s="56">
        <v>20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5</v>
      </c>
      <c r="L102" s="26">
        <v>10</v>
      </c>
      <c r="M102" s="117">
        <v>35</v>
      </c>
      <c r="N102" s="155"/>
      <c r="O102" s="155"/>
      <c r="P102" s="155"/>
      <c r="Q102" s="8" t="s">
        <v>35</v>
      </c>
      <c r="R102" s="26">
        <v>0</v>
      </c>
      <c r="U102" s="20">
        <f t="shared" si="1"/>
        <v>35</v>
      </c>
    </row>
    <row r="103" spans="1:21" ht="24.75" x14ac:dyDescent="0.2">
      <c r="A103" s="13">
        <v>94</v>
      </c>
      <c r="B103" s="15" t="s">
        <v>159</v>
      </c>
      <c r="C103" s="15" t="s">
        <v>160</v>
      </c>
      <c r="D103" s="13">
        <v>0</v>
      </c>
      <c r="E103" s="16">
        <v>20</v>
      </c>
      <c r="F103" s="13">
        <v>15</v>
      </c>
      <c r="G103" s="13">
        <v>5</v>
      </c>
      <c r="H103" s="13">
        <v>15</v>
      </c>
      <c r="I103" s="104">
        <v>15</v>
      </c>
      <c r="J103" s="13">
        <v>10</v>
      </c>
      <c r="K103" s="13">
        <v>10</v>
      </c>
      <c r="L103" s="13">
        <v>10</v>
      </c>
      <c r="M103" s="65">
        <v>100</v>
      </c>
      <c r="N103" s="18" t="s">
        <v>23</v>
      </c>
      <c r="O103" s="147"/>
      <c r="P103" s="147"/>
      <c r="Q103" s="147"/>
      <c r="R103" s="19">
        <v>0</v>
      </c>
      <c r="U103" s="20">
        <f t="shared" si="1"/>
        <v>100</v>
      </c>
    </row>
    <row r="104" spans="1:21" ht="16.5" x14ac:dyDescent="0.2">
      <c r="A104" s="79">
        <v>95</v>
      </c>
      <c r="B104" s="80" t="s">
        <v>159</v>
      </c>
      <c r="C104" s="80" t="s">
        <v>161</v>
      </c>
      <c r="D104" s="79">
        <v>0</v>
      </c>
      <c r="E104" s="81">
        <v>20</v>
      </c>
      <c r="F104" s="79">
        <v>15</v>
      </c>
      <c r="G104" s="79">
        <v>5</v>
      </c>
      <c r="H104" s="79">
        <v>10</v>
      </c>
      <c r="I104" s="104">
        <v>15</v>
      </c>
      <c r="J104" s="79">
        <v>10</v>
      </c>
      <c r="K104" s="79">
        <v>10</v>
      </c>
      <c r="L104" s="79">
        <v>10</v>
      </c>
      <c r="M104" s="114">
        <v>95</v>
      </c>
      <c r="N104" s="268" t="s">
        <v>23</v>
      </c>
      <c r="O104" s="201"/>
      <c r="P104" s="83"/>
      <c r="Q104" s="83"/>
      <c r="R104" s="19">
        <v>0</v>
      </c>
      <c r="U104" s="20">
        <f t="shared" si="1"/>
        <v>95</v>
      </c>
    </row>
    <row r="105" spans="1:21" ht="16.5" x14ac:dyDescent="0.2">
      <c r="A105" s="204">
        <v>96</v>
      </c>
      <c r="B105" s="80" t="s">
        <v>162</v>
      </c>
      <c r="C105" s="87" t="s">
        <v>163</v>
      </c>
      <c r="D105" s="204">
        <v>0</v>
      </c>
      <c r="E105" s="205">
        <v>20</v>
      </c>
      <c r="F105" s="204">
        <v>15</v>
      </c>
      <c r="G105" s="204">
        <v>5</v>
      </c>
      <c r="H105" s="204">
        <v>15</v>
      </c>
      <c r="I105" s="204">
        <v>15</v>
      </c>
      <c r="J105" s="204">
        <v>10</v>
      </c>
      <c r="K105" s="204">
        <v>10</v>
      </c>
      <c r="L105" s="204">
        <v>0</v>
      </c>
      <c r="M105" s="206">
        <v>90</v>
      </c>
      <c r="N105" s="268" t="s">
        <v>23</v>
      </c>
      <c r="O105" s="201"/>
      <c r="P105" s="207"/>
      <c r="Q105" s="83"/>
      <c r="R105" s="19">
        <v>0</v>
      </c>
      <c r="T105" s="306"/>
      <c r="U105" s="20">
        <f t="shared" si="1"/>
        <v>90</v>
      </c>
    </row>
    <row r="106" spans="1:21" s="127" customFormat="1" ht="16.5" x14ac:dyDescent="0.2">
      <c r="A106" s="70" t="s">
        <v>164</v>
      </c>
      <c r="B106" s="124" t="s">
        <v>162</v>
      </c>
      <c r="C106" s="35" t="s">
        <v>165</v>
      </c>
      <c r="D106" s="70">
        <v>0</v>
      </c>
      <c r="E106" s="72">
        <v>20</v>
      </c>
      <c r="F106" s="70">
        <v>15</v>
      </c>
      <c r="G106" s="70">
        <v>5</v>
      </c>
      <c r="H106" s="70">
        <v>0</v>
      </c>
      <c r="I106" s="70">
        <v>10</v>
      </c>
      <c r="J106" s="70">
        <v>0</v>
      </c>
      <c r="K106" s="70">
        <v>10</v>
      </c>
      <c r="L106" s="70">
        <v>0</v>
      </c>
      <c r="M106" s="125">
        <f>SUM(D106:L106)</f>
        <v>60</v>
      </c>
      <c r="N106" s="75"/>
      <c r="O106" s="126"/>
      <c r="P106" s="75" t="s">
        <v>33</v>
      </c>
      <c r="Q106" s="176"/>
      <c r="R106" s="93">
        <v>0</v>
      </c>
      <c r="S106" s="305"/>
      <c r="T106" s="305"/>
      <c r="U106" s="20">
        <f t="shared" si="1"/>
        <v>60</v>
      </c>
    </row>
    <row r="107" spans="1:21" x14ac:dyDescent="0.2">
      <c r="A107" s="19">
        <v>97</v>
      </c>
      <c r="B107" s="40" t="s">
        <v>166</v>
      </c>
      <c r="C107" s="215"/>
      <c r="D107" s="19">
        <v>0</v>
      </c>
      <c r="E107" s="42">
        <v>20</v>
      </c>
      <c r="F107" s="19">
        <v>15</v>
      </c>
      <c r="G107" s="19">
        <v>0</v>
      </c>
      <c r="H107" s="19">
        <v>0</v>
      </c>
      <c r="I107" s="19">
        <v>0</v>
      </c>
      <c r="J107" s="19">
        <v>0</v>
      </c>
      <c r="K107" s="19">
        <v>5</v>
      </c>
      <c r="L107" s="19">
        <v>0</v>
      </c>
      <c r="M107" s="86">
        <v>40</v>
      </c>
      <c r="N107" s="135"/>
      <c r="O107" s="135"/>
      <c r="P107" s="135"/>
      <c r="Q107" s="4" t="s">
        <v>35</v>
      </c>
      <c r="R107" s="19">
        <v>0</v>
      </c>
      <c r="U107" s="20">
        <f t="shared" si="1"/>
        <v>40</v>
      </c>
    </row>
    <row r="108" spans="1:21" ht="24.75" x14ac:dyDescent="0.2">
      <c r="A108" s="26">
        <v>98</v>
      </c>
      <c r="B108" s="55" t="s">
        <v>167</v>
      </c>
      <c r="C108" s="40" t="s">
        <v>168</v>
      </c>
      <c r="D108" s="26">
        <v>0</v>
      </c>
      <c r="E108" s="56">
        <v>20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5</v>
      </c>
      <c r="L108" s="26">
        <v>5</v>
      </c>
      <c r="M108" s="117">
        <v>30</v>
      </c>
      <c r="N108" s="155"/>
      <c r="O108" s="155"/>
      <c r="P108" s="155"/>
      <c r="Q108" s="8" t="s">
        <v>35</v>
      </c>
      <c r="R108" s="26">
        <v>0</v>
      </c>
      <c r="U108" s="20">
        <f t="shared" si="1"/>
        <v>30</v>
      </c>
    </row>
    <row r="109" spans="1:21" x14ac:dyDescent="0.2">
      <c r="A109" s="29">
        <v>99</v>
      </c>
      <c r="B109" s="30" t="s">
        <v>169</v>
      </c>
      <c r="C109" s="217"/>
      <c r="D109" s="29">
        <v>0</v>
      </c>
      <c r="E109" s="31">
        <v>20</v>
      </c>
      <c r="F109" s="29">
        <v>15</v>
      </c>
      <c r="G109" s="29">
        <v>5</v>
      </c>
      <c r="H109" s="29">
        <v>15</v>
      </c>
      <c r="I109" s="29">
        <v>15</v>
      </c>
      <c r="J109" s="29">
        <v>10</v>
      </c>
      <c r="K109" s="29">
        <v>0</v>
      </c>
      <c r="L109" s="29">
        <v>0</v>
      </c>
      <c r="M109" s="95">
        <v>80</v>
      </c>
      <c r="N109" s="169"/>
      <c r="O109" s="33" t="s">
        <v>30</v>
      </c>
      <c r="P109" s="169"/>
      <c r="Q109" s="169"/>
      <c r="R109" s="19">
        <v>0</v>
      </c>
      <c r="U109" s="20">
        <f t="shared" si="1"/>
        <v>80</v>
      </c>
    </row>
    <row r="110" spans="1:21" x14ac:dyDescent="0.2">
      <c r="A110" s="13">
        <v>100</v>
      </c>
      <c r="B110" s="15" t="s">
        <v>170</v>
      </c>
      <c r="C110" s="220"/>
      <c r="D110" s="13">
        <v>10</v>
      </c>
      <c r="E110" s="16">
        <v>20</v>
      </c>
      <c r="F110" s="13">
        <v>15</v>
      </c>
      <c r="G110" s="13">
        <v>5</v>
      </c>
      <c r="H110" s="13">
        <v>15</v>
      </c>
      <c r="I110" s="13">
        <v>15</v>
      </c>
      <c r="J110" s="13">
        <v>10</v>
      </c>
      <c r="K110" s="13">
        <v>10</v>
      </c>
      <c r="L110" s="13">
        <v>10</v>
      </c>
      <c r="M110" s="65">
        <v>110</v>
      </c>
      <c r="N110" s="18" t="s">
        <v>23</v>
      </c>
      <c r="O110" s="147"/>
      <c r="P110" s="147"/>
      <c r="Q110" s="147"/>
      <c r="R110" s="19">
        <v>0</v>
      </c>
      <c r="U110" s="20">
        <f t="shared" si="1"/>
        <v>110</v>
      </c>
    </row>
    <row r="111" spans="1:21" x14ac:dyDescent="0.2">
      <c r="A111" s="13">
        <v>101</v>
      </c>
      <c r="B111" s="15" t="s">
        <v>171</v>
      </c>
      <c r="C111" s="220"/>
      <c r="D111" s="13">
        <v>5</v>
      </c>
      <c r="E111" s="16">
        <v>20</v>
      </c>
      <c r="F111" s="13">
        <v>15</v>
      </c>
      <c r="G111" s="13">
        <v>0</v>
      </c>
      <c r="H111" s="104">
        <v>15</v>
      </c>
      <c r="I111" s="13">
        <v>15</v>
      </c>
      <c r="J111" s="13">
        <v>10</v>
      </c>
      <c r="K111" s="13">
        <v>10</v>
      </c>
      <c r="L111" s="13">
        <v>10</v>
      </c>
      <c r="M111" s="65">
        <v>100</v>
      </c>
      <c r="N111" s="18" t="s">
        <v>23</v>
      </c>
      <c r="O111" s="147"/>
      <c r="P111" s="147"/>
      <c r="Q111" s="147"/>
      <c r="R111" s="19">
        <v>0</v>
      </c>
      <c r="U111" s="20">
        <f t="shared" si="1"/>
        <v>100</v>
      </c>
    </row>
    <row r="112" spans="1:21" x14ac:dyDescent="0.2">
      <c r="A112" s="13">
        <v>102</v>
      </c>
      <c r="B112" s="14" t="s">
        <v>172</v>
      </c>
      <c r="C112" s="220"/>
      <c r="D112" s="13">
        <v>10</v>
      </c>
      <c r="E112" s="16">
        <v>20</v>
      </c>
      <c r="F112" s="13">
        <v>15</v>
      </c>
      <c r="G112" s="13">
        <v>5</v>
      </c>
      <c r="H112" s="13">
        <v>15</v>
      </c>
      <c r="I112" s="13">
        <v>10</v>
      </c>
      <c r="J112" s="13">
        <v>10</v>
      </c>
      <c r="K112" s="13">
        <v>10</v>
      </c>
      <c r="L112" s="13">
        <v>10</v>
      </c>
      <c r="M112" s="65">
        <v>105</v>
      </c>
      <c r="N112" s="18" t="s">
        <v>23</v>
      </c>
      <c r="O112" s="147"/>
      <c r="P112" s="147"/>
      <c r="Q112" s="147"/>
      <c r="R112" s="19">
        <v>0</v>
      </c>
      <c r="U112" s="20">
        <f t="shared" si="1"/>
        <v>105</v>
      </c>
    </row>
    <row r="113" spans="1:22" ht="16.5" x14ac:dyDescent="0.2">
      <c r="A113" s="19">
        <v>103</v>
      </c>
      <c r="B113" s="40" t="s">
        <v>173</v>
      </c>
      <c r="C113" s="40" t="s">
        <v>174</v>
      </c>
      <c r="D113" s="19">
        <v>0</v>
      </c>
      <c r="E113" s="42">
        <v>20</v>
      </c>
      <c r="F113" s="19">
        <v>15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86">
        <v>35</v>
      </c>
      <c r="N113" s="135"/>
      <c r="O113" s="135"/>
      <c r="P113" s="135"/>
      <c r="Q113" s="4" t="s">
        <v>35</v>
      </c>
      <c r="R113" s="19">
        <v>0</v>
      </c>
      <c r="U113" s="20">
        <f t="shared" si="1"/>
        <v>35</v>
      </c>
    </row>
    <row r="114" spans="1:22" x14ac:dyDescent="0.2">
      <c r="A114" s="13">
        <v>104</v>
      </c>
      <c r="B114" s="15" t="s">
        <v>175</v>
      </c>
      <c r="C114" s="220"/>
      <c r="D114" s="13">
        <v>5</v>
      </c>
      <c r="E114" s="16">
        <v>20</v>
      </c>
      <c r="F114" s="13">
        <v>15</v>
      </c>
      <c r="G114" s="104">
        <v>5</v>
      </c>
      <c r="H114" s="13">
        <v>15</v>
      </c>
      <c r="I114" s="104">
        <v>15</v>
      </c>
      <c r="J114" s="13">
        <v>10</v>
      </c>
      <c r="K114" s="13">
        <v>10</v>
      </c>
      <c r="L114" s="13">
        <v>10</v>
      </c>
      <c r="M114" s="65">
        <v>105</v>
      </c>
      <c r="N114" s="18" t="s">
        <v>23</v>
      </c>
      <c r="O114" s="147"/>
      <c r="P114" s="147"/>
      <c r="Q114" s="147"/>
      <c r="R114" s="19">
        <v>0</v>
      </c>
      <c r="U114" s="20">
        <f t="shared" si="1"/>
        <v>105</v>
      </c>
    </row>
    <row r="115" spans="1:22" x14ac:dyDescent="0.2">
      <c r="A115" s="29">
        <v>105</v>
      </c>
      <c r="B115" s="30" t="s">
        <v>176</v>
      </c>
      <c r="C115" s="217"/>
      <c r="D115" s="29">
        <v>0</v>
      </c>
      <c r="E115" s="31">
        <v>10</v>
      </c>
      <c r="F115" s="29">
        <v>15</v>
      </c>
      <c r="G115" s="29">
        <v>0</v>
      </c>
      <c r="H115" s="29">
        <v>10</v>
      </c>
      <c r="I115" s="29">
        <v>15</v>
      </c>
      <c r="J115" s="29">
        <v>10</v>
      </c>
      <c r="K115" s="29">
        <v>10</v>
      </c>
      <c r="L115" s="29">
        <v>5</v>
      </c>
      <c r="M115" s="95">
        <v>75</v>
      </c>
      <c r="N115" s="169"/>
      <c r="O115" s="33" t="s">
        <v>30</v>
      </c>
      <c r="P115" s="169"/>
      <c r="Q115" s="169"/>
      <c r="R115" s="19">
        <v>0</v>
      </c>
      <c r="U115" s="20">
        <f t="shared" si="1"/>
        <v>75</v>
      </c>
    </row>
    <row r="116" spans="1:22" x14ac:dyDescent="0.2">
      <c r="A116" s="79">
        <v>106</v>
      </c>
      <c r="B116" s="80" t="s">
        <v>177</v>
      </c>
      <c r="C116" s="221"/>
      <c r="D116" s="79">
        <v>0</v>
      </c>
      <c r="E116" s="81">
        <v>20</v>
      </c>
      <c r="F116" s="79">
        <v>15</v>
      </c>
      <c r="G116" s="79">
        <v>5</v>
      </c>
      <c r="H116" s="13">
        <v>15</v>
      </c>
      <c r="I116" s="104">
        <v>15</v>
      </c>
      <c r="J116" s="79">
        <v>10</v>
      </c>
      <c r="K116" s="79">
        <v>10</v>
      </c>
      <c r="L116" s="79">
        <v>10</v>
      </c>
      <c r="M116" s="114">
        <v>100</v>
      </c>
      <c r="N116" s="83" t="s">
        <v>23</v>
      </c>
      <c r="O116" s="84"/>
      <c r="P116" s="83"/>
      <c r="Q116" s="83"/>
      <c r="R116" s="19">
        <v>0</v>
      </c>
      <c r="U116" s="20">
        <f t="shared" si="1"/>
        <v>100</v>
      </c>
    </row>
    <row r="117" spans="1:22" ht="16.5" x14ac:dyDescent="0.2">
      <c r="A117" s="19">
        <v>107</v>
      </c>
      <c r="B117" s="40" t="s">
        <v>178</v>
      </c>
      <c r="C117" s="40" t="s">
        <v>179</v>
      </c>
      <c r="D117" s="19">
        <v>0</v>
      </c>
      <c r="E117" s="42">
        <v>10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10</v>
      </c>
      <c r="L117" s="19">
        <v>0</v>
      </c>
      <c r="M117" s="86">
        <v>20</v>
      </c>
      <c r="N117" s="135"/>
      <c r="O117" s="135"/>
      <c r="P117" s="135"/>
      <c r="Q117" s="4" t="s">
        <v>35</v>
      </c>
      <c r="R117" s="19">
        <v>0</v>
      </c>
      <c r="U117" s="20">
        <f t="shared" si="1"/>
        <v>20</v>
      </c>
    </row>
    <row r="118" spans="1:22" ht="24.75" x14ac:dyDescent="0.2">
      <c r="A118" s="50">
        <v>108</v>
      </c>
      <c r="B118" s="51" t="s">
        <v>180</v>
      </c>
      <c r="C118" s="30" t="s">
        <v>181</v>
      </c>
      <c r="D118" s="50">
        <v>0</v>
      </c>
      <c r="E118" s="52">
        <v>20</v>
      </c>
      <c r="F118" s="50">
        <v>15</v>
      </c>
      <c r="G118" s="50">
        <v>0</v>
      </c>
      <c r="H118" s="108">
        <v>15</v>
      </c>
      <c r="I118" s="50">
        <v>15</v>
      </c>
      <c r="J118" s="50">
        <v>0</v>
      </c>
      <c r="K118" s="50">
        <v>10</v>
      </c>
      <c r="L118" s="50">
        <v>5</v>
      </c>
      <c r="M118" s="115">
        <v>80</v>
      </c>
      <c r="N118" s="172"/>
      <c r="O118" s="53" t="s">
        <v>30</v>
      </c>
      <c r="P118" s="172"/>
      <c r="Q118" s="172"/>
      <c r="R118" s="26">
        <v>0</v>
      </c>
      <c r="U118" s="20">
        <f t="shared" si="1"/>
        <v>80</v>
      </c>
    </row>
    <row r="119" spans="1:22" x14ac:dyDescent="0.2">
      <c r="A119" s="29">
        <v>109</v>
      </c>
      <c r="B119" s="30" t="s">
        <v>182</v>
      </c>
      <c r="C119" s="217"/>
      <c r="D119" s="29">
        <v>5</v>
      </c>
      <c r="E119" s="31">
        <v>20</v>
      </c>
      <c r="F119" s="29">
        <v>15</v>
      </c>
      <c r="G119" s="29">
        <v>0</v>
      </c>
      <c r="H119" s="29">
        <v>10</v>
      </c>
      <c r="I119" s="29">
        <v>10</v>
      </c>
      <c r="J119" s="29">
        <v>5</v>
      </c>
      <c r="K119" s="29">
        <v>10</v>
      </c>
      <c r="L119" s="29">
        <v>10</v>
      </c>
      <c r="M119" s="95">
        <v>85</v>
      </c>
      <c r="N119" s="169"/>
      <c r="O119" s="33" t="s">
        <v>30</v>
      </c>
      <c r="P119" s="169"/>
      <c r="Q119" s="169"/>
      <c r="R119" s="19">
        <v>0</v>
      </c>
      <c r="U119" s="20">
        <f t="shared" si="1"/>
        <v>85</v>
      </c>
    </row>
    <row r="120" spans="1:22" x14ac:dyDescent="0.2">
      <c r="A120" s="19">
        <v>110</v>
      </c>
      <c r="B120" s="40" t="s">
        <v>183</v>
      </c>
      <c r="C120" s="215"/>
      <c r="D120" s="19">
        <v>0</v>
      </c>
      <c r="E120" s="42">
        <v>20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5</v>
      </c>
      <c r="L120" s="19">
        <v>0</v>
      </c>
      <c r="M120" s="86">
        <v>25</v>
      </c>
      <c r="N120" s="135"/>
      <c r="O120" s="135"/>
      <c r="P120" s="135"/>
      <c r="Q120" s="4" t="s">
        <v>35</v>
      </c>
      <c r="R120" s="19">
        <v>0</v>
      </c>
      <c r="U120" s="20">
        <f t="shared" si="1"/>
        <v>25</v>
      </c>
    </row>
    <row r="121" spans="1:22" s="68" customFormat="1" x14ac:dyDescent="0.2">
      <c r="A121" s="34">
        <v>111</v>
      </c>
      <c r="B121" s="35" t="s">
        <v>184</v>
      </c>
      <c r="C121" s="223"/>
      <c r="D121" s="34">
        <v>0</v>
      </c>
      <c r="E121" s="36">
        <v>20</v>
      </c>
      <c r="F121" s="34">
        <v>15</v>
      </c>
      <c r="G121" s="34">
        <v>0</v>
      </c>
      <c r="H121" s="34">
        <v>10</v>
      </c>
      <c r="I121" s="34">
        <v>0</v>
      </c>
      <c r="J121" s="34">
        <v>0</v>
      </c>
      <c r="K121" s="34">
        <v>5</v>
      </c>
      <c r="L121" s="34">
        <v>0</v>
      </c>
      <c r="M121" s="266">
        <v>50</v>
      </c>
      <c r="N121" s="77"/>
      <c r="O121" s="77"/>
      <c r="P121" s="275" t="s">
        <v>33</v>
      </c>
      <c r="Q121" s="270" t="s">
        <v>35</v>
      </c>
      <c r="R121" s="96">
        <v>0</v>
      </c>
      <c r="S121" s="298" t="s">
        <v>24</v>
      </c>
      <c r="T121" s="298"/>
      <c r="U121" s="20">
        <f t="shared" si="1"/>
        <v>50</v>
      </c>
    </row>
    <row r="122" spans="1:22" ht="24.75" x14ac:dyDescent="0.2">
      <c r="A122" s="26">
        <v>112</v>
      </c>
      <c r="B122" s="55" t="s">
        <v>185</v>
      </c>
      <c r="C122" s="40" t="s">
        <v>186</v>
      </c>
      <c r="D122" s="26">
        <v>0</v>
      </c>
      <c r="E122" s="56">
        <v>10</v>
      </c>
      <c r="F122" s="26">
        <v>0</v>
      </c>
      <c r="G122" s="26">
        <v>0</v>
      </c>
      <c r="H122" s="19">
        <v>0</v>
      </c>
      <c r="I122" s="26">
        <v>0</v>
      </c>
      <c r="J122" s="26">
        <v>0</v>
      </c>
      <c r="K122" s="26">
        <v>10</v>
      </c>
      <c r="L122" s="26">
        <v>0</v>
      </c>
      <c r="M122" s="117">
        <v>20</v>
      </c>
      <c r="N122" s="155"/>
      <c r="O122" s="155"/>
      <c r="P122" s="155"/>
      <c r="Q122" s="8" t="s">
        <v>35</v>
      </c>
      <c r="R122" s="26">
        <v>0</v>
      </c>
      <c r="U122" s="20">
        <f t="shared" si="1"/>
        <v>20</v>
      </c>
    </row>
    <row r="123" spans="1:22" x14ac:dyDescent="0.2">
      <c r="A123" s="29">
        <v>113</v>
      </c>
      <c r="B123" s="30" t="s">
        <v>187</v>
      </c>
      <c r="C123" s="30" t="s">
        <v>188</v>
      </c>
      <c r="D123" s="29">
        <v>0</v>
      </c>
      <c r="E123" s="31">
        <v>10</v>
      </c>
      <c r="F123" s="29">
        <v>15</v>
      </c>
      <c r="G123" s="29">
        <v>0</v>
      </c>
      <c r="H123" s="29">
        <v>10</v>
      </c>
      <c r="I123" s="98">
        <v>10</v>
      </c>
      <c r="J123" s="29">
        <v>10</v>
      </c>
      <c r="K123" s="29">
        <v>10</v>
      </c>
      <c r="L123" s="69">
        <v>5</v>
      </c>
      <c r="M123" s="95">
        <v>70</v>
      </c>
      <c r="N123" s="169"/>
      <c r="O123" s="33" t="s">
        <v>30</v>
      </c>
      <c r="P123" s="169"/>
      <c r="Q123" s="169"/>
      <c r="R123" s="19">
        <v>0</v>
      </c>
      <c r="U123" s="20">
        <f t="shared" si="1"/>
        <v>70</v>
      </c>
    </row>
    <row r="124" spans="1:22" x14ac:dyDescent="0.2">
      <c r="A124" s="19">
        <v>114</v>
      </c>
      <c r="B124" s="40" t="s">
        <v>189</v>
      </c>
      <c r="C124" s="40" t="s">
        <v>190</v>
      </c>
      <c r="D124" s="19">
        <v>0</v>
      </c>
      <c r="E124" s="42">
        <v>20</v>
      </c>
      <c r="F124" s="19">
        <v>15</v>
      </c>
      <c r="G124" s="19">
        <v>0</v>
      </c>
      <c r="H124" s="19">
        <v>0</v>
      </c>
      <c r="I124" s="19">
        <v>0</v>
      </c>
      <c r="J124" s="19">
        <v>0</v>
      </c>
      <c r="K124" s="19">
        <v>10</v>
      </c>
      <c r="L124" s="19">
        <v>0</v>
      </c>
      <c r="M124" s="86">
        <v>45</v>
      </c>
      <c r="N124" s="135"/>
      <c r="O124" s="135"/>
      <c r="P124" s="135"/>
      <c r="Q124" s="4" t="s">
        <v>35</v>
      </c>
      <c r="R124" s="19">
        <v>0</v>
      </c>
      <c r="U124" s="20">
        <f t="shared" si="1"/>
        <v>45</v>
      </c>
    </row>
    <row r="125" spans="1:22" ht="16.5" x14ac:dyDescent="0.2">
      <c r="A125" s="13">
        <v>115</v>
      </c>
      <c r="B125" s="15" t="s">
        <v>191</v>
      </c>
      <c r="C125" s="15" t="s">
        <v>192</v>
      </c>
      <c r="D125" s="13">
        <v>0</v>
      </c>
      <c r="E125" s="16">
        <v>20</v>
      </c>
      <c r="F125" s="13">
        <v>15</v>
      </c>
      <c r="G125" s="13">
        <v>5</v>
      </c>
      <c r="H125" s="13">
        <v>15</v>
      </c>
      <c r="I125" s="13">
        <v>15</v>
      </c>
      <c r="J125" s="13">
        <v>10</v>
      </c>
      <c r="K125" s="13">
        <v>10</v>
      </c>
      <c r="L125" s="13">
        <v>10</v>
      </c>
      <c r="M125" s="65">
        <v>100</v>
      </c>
      <c r="N125" s="18" t="s">
        <v>23</v>
      </c>
      <c r="O125" s="147"/>
      <c r="P125" s="147"/>
      <c r="Q125" s="147"/>
      <c r="R125" s="19">
        <v>0</v>
      </c>
      <c r="U125" s="20">
        <f t="shared" si="1"/>
        <v>100</v>
      </c>
    </row>
    <row r="126" spans="1:22" ht="24.75" x14ac:dyDescent="0.2">
      <c r="A126" s="19">
        <v>116</v>
      </c>
      <c r="B126" s="40" t="s">
        <v>193</v>
      </c>
      <c r="C126" s="40" t="s">
        <v>194</v>
      </c>
      <c r="D126" s="19">
        <v>0</v>
      </c>
      <c r="E126" s="42">
        <v>0</v>
      </c>
      <c r="F126" s="19">
        <v>15</v>
      </c>
      <c r="G126" s="19">
        <v>5</v>
      </c>
      <c r="H126" s="19">
        <v>0</v>
      </c>
      <c r="I126" s="19">
        <v>5</v>
      </c>
      <c r="J126" s="19">
        <v>5</v>
      </c>
      <c r="K126" s="19">
        <v>10</v>
      </c>
      <c r="L126" s="19">
        <v>0</v>
      </c>
      <c r="M126" s="86">
        <v>40</v>
      </c>
      <c r="N126" s="135"/>
      <c r="O126" s="135"/>
      <c r="P126" s="135"/>
      <c r="Q126" s="4" t="s">
        <v>35</v>
      </c>
      <c r="R126" s="19">
        <v>0</v>
      </c>
      <c r="U126" s="20">
        <f t="shared" si="1"/>
        <v>40</v>
      </c>
    </row>
    <row r="127" spans="1:22" ht="24.75" x14ac:dyDescent="0.2">
      <c r="A127" s="27">
        <v>117</v>
      </c>
      <c r="B127" s="211" t="s">
        <v>195</v>
      </c>
      <c r="C127" s="14" t="s">
        <v>196</v>
      </c>
      <c r="D127" s="27">
        <v>5</v>
      </c>
      <c r="E127" s="28">
        <v>20</v>
      </c>
      <c r="F127" s="27">
        <v>15</v>
      </c>
      <c r="G127" s="27">
        <v>5</v>
      </c>
      <c r="H127" s="64">
        <v>10</v>
      </c>
      <c r="I127" s="27">
        <v>15</v>
      </c>
      <c r="J127" s="27">
        <v>10</v>
      </c>
      <c r="K127" s="27">
        <v>10</v>
      </c>
      <c r="L127" s="27">
        <v>5</v>
      </c>
      <c r="M127" s="212">
        <v>95</v>
      </c>
      <c r="N127" s="168" t="s">
        <v>23</v>
      </c>
      <c r="O127" s="213"/>
      <c r="P127" s="214"/>
      <c r="Q127" s="214"/>
      <c r="R127" s="26">
        <v>0</v>
      </c>
      <c r="U127" s="20">
        <f t="shared" si="1"/>
        <v>95</v>
      </c>
      <c r="V127" t="s">
        <v>451</v>
      </c>
    </row>
    <row r="128" spans="1:22" s="68" customFormat="1" x14ac:dyDescent="0.2">
      <c r="A128" s="19">
        <v>118</v>
      </c>
      <c r="B128" s="40" t="s">
        <v>197</v>
      </c>
      <c r="C128" s="215"/>
      <c r="D128" s="19">
        <v>0</v>
      </c>
      <c r="E128" s="42">
        <v>0</v>
      </c>
      <c r="F128" s="19">
        <v>15</v>
      </c>
      <c r="G128" s="19">
        <v>0</v>
      </c>
      <c r="H128" s="19">
        <v>10</v>
      </c>
      <c r="I128" s="19">
        <v>10</v>
      </c>
      <c r="J128" s="19">
        <v>0</v>
      </c>
      <c r="K128" s="19">
        <v>10</v>
      </c>
      <c r="L128" s="19">
        <v>0</v>
      </c>
      <c r="M128" s="86">
        <v>45</v>
      </c>
      <c r="N128" s="135"/>
      <c r="O128" s="135"/>
      <c r="P128" s="135"/>
      <c r="Q128" s="4" t="s">
        <v>35</v>
      </c>
      <c r="R128" s="277">
        <v>0</v>
      </c>
      <c r="S128" s="298"/>
      <c r="T128" s="298"/>
      <c r="U128" s="20">
        <f t="shared" si="1"/>
        <v>45</v>
      </c>
    </row>
    <row r="129" spans="1:21" x14ac:dyDescent="0.2">
      <c r="A129" s="13">
        <v>119</v>
      </c>
      <c r="B129" s="15" t="s">
        <v>198</v>
      </c>
      <c r="C129" s="15" t="s">
        <v>199</v>
      </c>
      <c r="D129" s="13">
        <v>5</v>
      </c>
      <c r="E129" s="16">
        <v>20</v>
      </c>
      <c r="F129" s="13">
        <v>15</v>
      </c>
      <c r="G129" s="13">
        <v>5</v>
      </c>
      <c r="H129" s="104">
        <v>15</v>
      </c>
      <c r="I129" s="104">
        <v>15</v>
      </c>
      <c r="J129" s="13">
        <v>10</v>
      </c>
      <c r="K129" s="13">
        <v>10</v>
      </c>
      <c r="L129" s="13">
        <v>10</v>
      </c>
      <c r="M129" s="65">
        <v>105</v>
      </c>
      <c r="N129" s="18" t="s">
        <v>23</v>
      </c>
      <c r="O129" s="147"/>
      <c r="P129" s="147"/>
      <c r="Q129" s="147"/>
      <c r="R129" s="19">
        <v>0</v>
      </c>
      <c r="U129" s="20">
        <f t="shared" si="1"/>
        <v>105</v>
      </c>
    </row>
    <row r="130" spans="1:21" x14ac:dyDescent="0.2">
      <c r="A130" s="54">
        <v>120</v>
      </c>
      <c r="B130" s="129" t="s">
        <v>200</v>
      </c>
      <c r="C130" s="129" t="s">
        <v>201</v>
      </c>
      <c r="D130" s="54">
        <v>0</v>
      </c>
      <c r="E130" s="130">
        <v>20</v>
      </c>
      <c r="F130" s="54">
        <v>15</v>
      </c>
      <c r="G130" s="54">
        <v>5</v>
      </c>
      <c r="H130" s="54">
        <v>10</v>
      </c>
      <c r="I130" s="54">
        <v>15</v>
      </c>
      <c r="J130" s="54">
        <v>10</v>
      </c>
      <c r="K130" s="54">
        <v>10</v>
      </c>
      <c r="L130" s="54">
        <v>0</v>
      </c>
      <c r="M130" s="131">
        <v>85</v>
      </c>
      <c r="N130" s="132"/>
      <c r="O130" s="133" t="s">
        <v>30</v>
      </c>
      <c r="P130" s="177"/>
      <c r="Q130" s="177"/>
      <c r="R130" s="19">
        <v>0</v>
      </c>
      <c r="U130" s="20">
        <f t="shared" si="1"/>
        <v>85</v>
      </c>
    </row>
    <row r="131" spans="1:21" ht="16.5" x14ac:dyDescent="0.2">
      <c r="A131" s="19">
        <v>121</v>
      </c>
      <c r="B131" s="40" t="s">
        <v>200</v>
      </c>
      <c r="C131" s="40" t="s">
        <v>202</v>
      </c>
      <c r="D131" s="19">
        <v>0</v>
      </c>
      <c r="E131" s="42">
        <v>20</v>
      </c>
      <c r="F131" s="19">
        <v>0</v>
      </c>
      <c r="G131" s="19">
        <v>0</v>
      </c>
      <c r="H131" s="19">
        <v>10</v>
      </c>
      <c r="I131" s="19">
        <v>0</v>
      </c>
      <c r="J131" s="19">
        <v>0</v>
      </c>
      <c r="K131" s="19">
        <v>10</v>
      </c>
      <c r="L131" s="19">
        <v>0</v>
      </c>
      <c r="M131" s="86">
        <v>40</v>
      </c>
      <c r="N131" s="135"/>
      <c r="O131" s="135"/>
      <c r="P131" s="135"/>
      <c r="Q131" s="4" t="s">
        <v>35</v>
      </c>
      <c r="R131" s="19">
        <v>0</v>
      </c>
      <c r="U131" s="20">
        <f t="shared" si="1"/>
        <v>40</v>
      </c>
    </row>
    <row r="132" spans="1:21" ht="33" x14ac:dyDescent="0.2">
      <c r="A132" s="19">
        <v>122</v>
      </c>
      <c r="B132" s="40" t="s">
        <v>203</v>
      </c>
      <c r="C132" s="40" t="s">
        <v>204</v>
      </c>
      <c r="D132" s="19">
        <v>0</v>
      </c>
      <c r="E132" s="42">
        <v>20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10</v>
      </c>
      <c r="L132" s="19">
        <v>5</v>
      </c>
      <c r="M132" s="86">
        <v>35</v>
      </c>
      <c r="N132" s="135"/>
      <c r="O132" s="135"/>
      <c r="P132" s="135"/>
      <c r="Q132" s="4" t="s">
        <v>35</v>
      </c>
      <c r="R132" s="19">
        <v>0</v>
      </c>
      <c r="U132" s="20">
        <f t="shared" si="1"/>
        <v>35</v>
      </c>
    </row>
    <row r="133" spans="1:21" ht="24.75" x14ac:dyDescent="0.2">
      <c r="A133" s="26">
        <v>123</v>
      </c>
      <c r="B133" s="55" t="s">
        <v>205</v>
      </c>
      <c r="C133" s="40" t="s">
        <v>206</v>
      </c>
      <c r="D133" s="26">
        <v>0</v>
      </c>
      <c r="E133" s="56">
        <v>20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10</v>
      </c>
      <c r="L133" s="26">
        <v>0</v>
      </c>
      <c r="M133" s="117">
        <v>30</v>
      </c>
      <c r="N133" s="155"/>
      <c r="O133" s="155"/>
      <c r="P133" s="155"/>
      <c r="Q133" s="8" t="s">
        <v>35</v>
      </c>
      <c r="R133" s="26">
        <v>0</v>
      </c>
      <c r="U133" s="20">
        <f t="shared" si="1"/>
        <v>30</v>
      </c>
    </row>
    <row r="134" spans="1:21" ht="16.5" x14ac:dyDescent="0.2">
      <c r="A134" s="39">
        <v>124</v>
      </c>
      <c r="B134" s="45" t="s">
        <v>207</v>
      </c>
      <c r="C134" s="45" t="s">
        <v>208</v>
      </c>
      <c r="D134" s="39">
        <v>0</v>
      </c>
      <c r="E134" s="47">
        <v>10</v>
      </c>
      <c r="F134" s="39">
        <v>15</v>
      </c>
      <c r="G134" s="39">
        <v>0</v>
      </c>
      <c r="H134" s="39">
        <v>15</v>
      </c>
      <c r="I134" s="39">
        <v>0</v>
      </c>
      <c r="J134" s="39">
        <v>0</v>
      </c>
      <c r="K134" s="39">
        <v>10</v>
      </c>
      <c r="L134" s="39">
        <v>0</v>
      </c>
      <c r="M134" s="113">
        <v>50</v>
      </c>
      <c r="N134" s="170"/>
      <c r="O134" s="170"/>
      <c r="P134" s="49" t="s">
        <v>33</v>
      </c>
      <c r="Q134" s="170"/>
      <c r="R134" s="19">
        <v>0</v>
      </c>
      <c r="U134" s="20">
        <f t="shared" si="1"/>
        <v>50</v>
      </c>
    </row>
    <row r="135" spans="1:21" x14ac:dyDescent="0.2">
      <c r="A135" s="39">
        <v>125</v>
      </c>
      <c r="B135" s="134" t="s">
        <v>209</v>
      </c>
      <c r="C135" s="216"/>
      <c r="D135" s="39">
        <v>0</v>
      </c>
      <c r="E135" s="47">
        <v>0</v>
      </c>
      <c r="F135" s="39">
        <v>15</v>
      </c>
      <c r="G135" s="39">
        <v>5</v>
      </c>
      <c r="H135" s="39">
        <v>10</v>
      </c>
      <c r="I135" s="39">
        <v>10</v>
      </c>
      <c r="J135" s="39">
        <v>5</v>
      </c>
      <c r="K135" s="39">
        <v>10</v>
      </c>
      <c r="L135" s="39">
        <v>10</v>
      </c>
      <c r="M135" s="113">
        <v>65</v>
      </c>
      <c r="N135" s="170"/>
      <c r="O135" s="170"/>
      <c r="P135" s="49" t="s">
        <v>33</v>
      </c>
      <c r="Q135" s="170"/>
      <c r="R135" s="19">
        <v>0</v>
      </c>
      <c r="U135" s="20">
        <f t="shared" si="1"/>
        <v>65</v>
      </c>
    </row>
    <row r="136" spans="1:21" x14ac:dyDescent="0.2">
      <c r="A136" s="13">
        <v>126</v>
      </c>
      <c r="B136" s="15" t="s">
        <v>210</v>
      </c>
      <c r="C136" s="220"/>
      <c r="D136" s="13">
        <v>5</v>
      </c>
      <c r="E136" s="16">
        <v>20</v>
      </c>
      <c r="F136" s="13">
        <v>15</v>
      </c>
      <c r="G136" s="13">
        <v>5</v>
      </c>
      <c r="H136" s="13">
        <v>15</v>
      </c>
      <c r="I136" s="13">
        <v>15</v>
      </c>
      <c r="J136" s="13">
        <v>10</v>
      </c>
      <c r="K136" s="13">
        <v>10</v>
      </c>
      <c r="L136" s="13">
        <v>10</v>
      </c>
      <c r="M136" s="65">
        <v>105</v>
      </c>
      <c r="N136" s="18" t="s">
        <v>23</v>
      </c>
      <c r="O136" s="147"/>
      <c r="P136" s="147"/>
      <c r="Q136" s="147"/>
      <c r="R136" s="19">
        <v>0</v>
      </c>
      <c r="U136" s="20">
        <f t="shared" si="1"/>
        <v>105</v>
      </c>
    </row>
    <row r="137" spans="1:21" x14ac:dyDescent="0.2">
      <c r="A137" s="34">
        <v>127</v>
      </c>
      <c r="B137" s="35" t="s">
        <v>211</v>
      </c>
      <c r="C137" s="223"/>
      <c r="D137" s="34">
        <v>0</v>
      </c>
      <c r="E137" s="36">
        <v>20</v>
      </c>
      <c r="F137" s="34">
        <v>15</v>
      </c>
      <c r="G137" s="34">
        <v>0</v>
      </c>
      <c r="H137" s="34">
        <v>15</v>
      </c>
      <c r="I137" s="34">
        <v>0</v>
      </c>
      <c r="J137" s="34">
        <v>0</v>
      </c>
      <c r="K137" s="34">
        <v>5</v>
      </c>
      <c r="L137" s="34">
        <v>5</v>
      </c>
      <c r="M137" s="140">
        <v>60</v>
      </c>
      <c r="N137" s="77"/>
      <c r="O137" s="77"/>
      <c r="P137" s="276" t="s">
        <v>33</v>
      </c>
      <c r="Q137" s="187"/>
      <c r="R137" s="19">
        <v>0</v>
      </c>
      <c r="U137" s="20">
        <f t="shared" si="1"/>
        <v>60</v>
      </c>
    </row>
    <row r="138" spans="1:21" ht="24.75" x14ac:dyDescent="0.2">
      <c r="A138" s="26">
        <v>128</v>
      </c>
      <c r="B138" s="55" t="s">
        <v>212</v>
      </c>
      <c r="C138" s="40" t="s">
        <v>213</v>
      </c>
      <c r="D138" s="26">
        <v>0</v>
      </c>
      <c r="E138" s="56">
        <v>10</v>
      </c>
      <c r="F138" s="26">
        <v>0</v>
      </c>
      <c r="G138" s="26">
        <v>0</v>
      </c>
      <c r="H138" s="26">
        <v>0</v>
      </c>
      <c r="I138" s="26">
        <v>0</v>
      </c>
      <c r="J138" s="26">
        <v>0</v>
      </c>
      <c r="K138" s="26">
        <v>10</v>
      </c>
      <c r="L138" s="26">
        <v>0</v>
      </c>
      <c r="M138" s="117">
        <v>20</v>
      </c>
      <c r="N138" s="155"/>
      <c r="O138" s="155"/>
      <c r="P138" s="155"/>
      <c r="Q138" s="8" t="s">
        <v>35</v>
      </c>
      <c r="R138" s="26">
        <v>0</v>
      </c>
      <c r="U138" s="20">
        <f t="shared" ref="U138:U202" si="2">SUM(D138:L138)</f>
        <v>20</v>
      </c>
    </row>
    <row r="139" spans="1:21" x14ac:dyDescent="0.2">
      <c r="A139" s="13">
        <v>129</v>
      </c>
      <c r="B139" s="15" t="s">
        <v>214</v>
      </c>
      <c r="C139" s="220"/>
      <c r="D139" s="13">
        <v>5</v>
      </c>
      <c r="E139" s="16">
        <v>20</v>
      </c>
      <c r="F139" s="13">
        <v>15</v>
      </c>
      <c r="G139" s="13">
        <v>5</v>
      </c>
      <c r="H139" s="13">
        <v>15</v>
      </c>
      <c r="I139" s="13">
        <v>15</v>
      </c>
      <c r="J139" s="13">
        <v>10</v>
      </c>
      <c r="K139" s="13">
        <v>10</v>
      </c>
      <c r="L139" s="13">
        <v>10</v>
      </c>
      <c r="M139" s="65">
        <v>105</v>
      </c>
      <c r="N139" s="18" t="s">
        <v>23</v>
      </c>
      <c r="O139" s="147"/>
      <c r="P139" s="147"/>
      <c r="Q139" s="147"/>
      <c r="R139" s="19">
        <v>0</v>
      </c>
      <c r="U139" s="20">
        <f t="shared" si="2"/>
        <v>105</v>
      </c>
    </row>
    <row r="140" spans="1:21" s="68" customFormat="1" ht="18" x14ac:dyDescent="0.2">
      <c r="A140" s="19">
        <v>130</v>
      </c>
      <c r="B140" s="99" t="s">
        <v>215</v>
      </c>
      <c r="C140" s="320" t="s">
        <v>216</v>
      </c>
      <c r="D140" s="98">
        <v>5</v>
      </c>
      <c r="E140" s="321">
        <v>0</v>
      </c>
      <c r="F140" s="98">
        <v>15</v>
      </c>
      <c r="G140" s="98">
        <v>5</v>
      </c>
      <c r="H140" s="98">
        <v>15</v>
      </c>
      <c r="I140" s="98">
        <v>15</v>
      </c>
      <c r="J140" s="98">
        <v>10</v>
      </c>
      <c r="K140" s="98">
        <v>10</v>
      </c>
      <c r="L140" s="98">
        <v>10</v>
      </c>
      <c r="M140" s="101">
        <v>85</v>
      </c>
      <c r="N140" s="102" t="s">
        <v>23</v>
      </c>
      <c r="O140" s="272" t="s">
        <v>463</v>
      </c>
      <c r="P140" s="165"/>
      <c r="Q140" s="165"/>
      <c r="R140" s="19">
        <v>0</v>
      </c>
      <c r="S140" s="298"/>
      <c r="T140" s="298"/>
      <c r="U140" s="319">
        <f t="shared" si="2"/>
        <v>85</v>
      </c>
    </row>
    <row r="141" spans="1:21" ht="16.5" x14ac:dyDescent="0.2">
      <c r="A141" s="104">
        <v>131</v>
      </c>
      <c r="B141" s="87" t="s">
        <v>217</v>
      </c>
      <c r="C141" s="87" t="s">
        <v>218</v>
      </c>
      <c r="D141" s="104">
        <v>0</v>
      </c>
      <c r="E141" s="105">
        <v>20</v>
      </c>
      <c r="F141" s="104">
        <v>15</v>
      </c>
      <c r="G141" s="104">
        <v>5</v>
      </c>
      <c r="H141" s="13">
        <v>15</v>
      </c>
      <c r="I141" s="104">
        <v>15</v>
      </c>
      <c r="J141" s="104">
        <v>10</v>
      </c>
      <c r="K141" s="104">
        <v>10</v>
      </c>
      <c r="L141" s="104">
        <v>5</v>
      </c>
      <c r="M141" s="106">
        <v>95</v>
      </c>
      <c r="N141" s="141" t="s">
        <v>23</v>
      </c>
      <c r="O141" s="141"/>
      <c r="P141" s="141"/>
      <c r="Q141" s="116"/>
      <c r="R141" s="19">
        <v>0</v>
      </c>
      <c r="U141" s="20">
        <f t="shared" si="2"/>
        <v>95</v>
      </c>
    </row>
    <row r="142" spans="1:21" x14ac:dyDescent="0.2">
      <c r="A142" s="13">
        <v>132</v>
      </c>
      <c r="B142" s="15" t="s">
        <v>219</v>
      </c>
      <c r="C142" s="220"/>
      <c r="D142" s="13">
        <v>5</v>
      </c>
      <c r="E142" s="16">
        <v>20</v>
      </c>
      <c r="F142" s="13">
        <v>15</v>
      </c>
      <c r="G142" s="13">
        <v>5</v>
      </c>
      <c r="H142" s="13">
        <v>15</v>
      </c>
      <c r="I142" s="13">
        <v>15</v>
      </c>
      <c r="J142" s="13">
        <v>10</v>
      </c>
      <c r="K142" s="13">
        <v>10</v>
      </c>
      <c r="L142" s="13">
        <v>10</v>
      </c>
      <c r="M142" s="65">
        <v>105</v>
      </c>
      <c r="N142" s="18" t="s">
        <v>23</v>
      </c>
      <c r="O142" s="147"/>
      <c r="P142" s="147"/>
      <c r="Q142" s="147"/>
      <c r="R142" s="19">
        <v>0</v>
      </c>
      <c r="U142" s="20">
        <f t="shared" si="2"/>
        <v>105</v>
      </c>
    </row>
    <row r="143" spans="1:21" x14ac:dyDescent="0.2">
      <c r="A143" s="13">
        <v>133</v>
      </c>
      <c r="B143" s="15" t="s">
        <v>220</v>
      </c>
      <c r="C143" s="220"/>
      <c r="D143" s="13">
        <v>5</v>
      </c>
      <c r="E143" s="16">
        <v>20</v>
      </c>
      <c r="F143" s="13">
        <v>15</v>
      </c>
      <c r="G143" s="13">
        <v>5</v>
      </c>
      <c r="H143" s="13">
        <v>15</v>
      </c>
      <c r="I143" s="13">
        <v>15</v>
      </c>
      <c r="J143" s="13">
        <v>10</v>
      </c>
      <c r="K143" s="13">
        <v>10</v>
      </c>
      <c r="L143" s="13">
        <v>10</v>
      </c>
      <c r="M143" s="65">
        <v>105</v>
      </c>
      <c r="N143" s="18" t="s">
        <v>23</v>
      </c>
      <c r="O143" s="147"/>
      <c r="P143" s="147"/>
      <c r="Q143" s="147"/>
      <c r="R143" s="19">
        <v>0</v>
      </c>
      <c r="U143" s="20">
        <f t="shared" si="2"/>
        <v>105</v>
      </c>
    </row>
    <row r="144" spans="1:21" ht="16.5" x14ac:dyDescent="0.2">
      <c r="A144" s="19">
        <v>134</v>
      </c>
      <c r="B144" s="40" t="s">
        <v>221</v>
      </c>
      <c r="C144" s="40" t="s">
        <v>222</v>
      </c>
      <c r="D144" s="19">
        <v>0</v>
      </c>
      <c r="E144" s="42">
        <v>0</v>
      </c>
      <c r="F144" s="19">
        <v>0</v>
      </c>
      <c r="G144" s="19">
        <v>0</v>
      </c>
      <c r="H144" s="19">
        <v>15</v>
      </c>
      <c r="I144" s="19">
        <v>10</v>
      </c>
      <c r="J144" s="19">
        <v>0</v>
      </c>
      <c r="K144" s="19">
        <v>10</v>
      </c>
      <c r="L144" s="19">
        <v>10</v>
      </c>
      <c r="M144" s="86">
        <v>45</v>
      </c>
      <c r="N144" s="135"/>
      <c r="O144" s="135"/>
      <c r="P144" s="135"/>
      <c r="Q144" s="4" t="s">
        <v>35</v>
      </c>
      <c r="R144" s="19">
        <v>0</v>
      </c>
      <c r="U144" s="20">
        <f t="shared" si="2"/>
        <v>45</v>
      </c>
    </row>
    <row r="145" spans="1:21" x14ac:dyDescent="0.2">
      <c r="A145" s="13">
        <v>135</v>
      </c>
      <c r="B145" s="15" t="s">
        <v>223</v>
      </c>
      <c r="C145" s="220"/>
      <c r="D145" s="13">
        <v>0</v>
      </c>
      <c r="E145" s="16">
        <v>20</v>
      </c>
      <c r="F145" s="13">
        <v>15</v>
      </c>
      <c r="G145" s="13">
        <v>5</v>
      </c>
      <c r="H145" s="13">
        <v>15</v>
      </c>
      <c r="I145" s="13">
        <v>15</v>
      </c>
      <c r="J145" s="13">
        <v>10</v>
      </c>
      <c r="K145" s="13">
        <v>10</v>
      </c>
      <c r="L145" s="13">
        <v>0</v>
      </c>
      <c r="M145" s="65">
        <v>90</v>
      </c>
      <c r="N145" s="18" t="s">
        <v>23</v>
      </c>
      <c r="O145" s="147"/>
      <c r="P145" s="147"/>
      <c r="Q145" s="147"/>
      <c r="R145" s="19">
        <v>0</v>
      </c>
      <c r="U145" s="20">
        <f t="shared" si="2"/>
        <v>90</v>
      </c>
    </row>
    <row r="146" spans="1:21" x14ac:dyDescent="0.2">
      <c r="A146" s="13">
        <v>136</v>
      </c>
      <c r="B146" s="15" t="s">
        <v>224</v>
      </c>
      <c r="C146" s="220"/>
      <c r="D146" s="13">
        <v>5</v>
      </c>
      <c r="E146" s="16">
        <v>10</v>
      </c>
      <c r="F146" s="13">
        <v>15</v>
      </c>
      <c r="G146" s="13">
        <v>5</v>
      </c>
      <c r="H146" s="13">
        <v>15</v>
      </c>
      <c r="I146" s="13">
        <v>15</v>
      </c>
      <c r="J146" s="13">
        <v>10</v>
      </c>
      <c r="K146" s="13">
        <v>10</v>
      </c>
      <c r="L146" s="13">
        <v>10</v>
      </c>
      <c r="M146" s="65">
        <v>95</v>
      </c>
      <c r="N146" s="18" t="s">
        <v>23</v>
      </c>
      <c r="O146" s="147"/>
      <c r="P146" s="147"/>
      <c r="Q146" s="147"/>
      <c r="R146" s="19">
        <v>0</v>
      </c>
      <c r="U146" s="20">
        <f t="shared" si="2"/>
        <v>95</v>
      </c>
    </row>
    <row r="147" spans="1:21" x14ac:dyDescent="0.2">
      <c r="A147" s="104">
        <v>137</v>
      </c>
      <c r="B147" s="87" t="s">
        <v>225</v>
      </c>
      <c r="C147" s="222"/>
      <c r="D147" s="104">
        <v>5</v>
      </c>
      <c r="E147" s="105">
        <v>20</v>
      </c>
      <c r="F147" s="104">
        <v>15</v>
      </c>
      <c r="G147" s="104">
        <v>5</v>
      </c>
      <c r="H147" s="104">
        <v>10</v>
      </c>
      <c r="I147" s="104">
        <v>10</v>
      </c>
      <c r="J147" s="104">
        <v>10</v>
      </c>
      <c r="K147" s="104">
        <v>10</v>
      </c>
      <c r="L147" s="104">
        <v>10</v>
      </c>
      <c r="M147" s="106">
        <v>95</v>
      </c>
      <c r="N147" s="263" t="s">
        <v>23</v>
      </c>
      <c r="O147" s="141"/>
      <c r="P147" s="141"/>
      <c r="Q147" s="107"/>
      <c r="R147" s="19">
        <v>0</v>
      </c>
      <c r="U147" s="20">
        <f t="shared" si="2"/>
        <v>95</v>
      </c>
    </row>
    <row r="148" spans="1:21" x14ac:dyDescent="0.2">
      <c r="A148" s="13">
        <v>138</v>
      </c>
      <c r="B148" s="15" t="s">
        <v>226</v>
      </c>
      <c r="C148" s="220"/>
      <c r="D148" s="13">
        <v>0</v>
      </c>
      <c r="E148" s="16">
        <v>20</v>
      </c>
      <c r="F148" s="13">
        <v>15</v>
      </c>
      <c r="G148" s="13">
        <v>5</v>
      </c>
      <c r="H148" s="13">
        <v>15</v>
      </c>
      <c r="I148" s="13">
        <v>15</v>
      </c>
      <c r="J148" s="13">
        <v>10</v>
      </c>
      <c r="K148" s="13">
        <v>10</v>
      </c>
      <c r="L148" s="13">
        <v>5</v>
      </c>
      <c r="M148" s="65">
        <v>95</v>
      </c>
      <c r="N148" s="18" t="s">
        <v>23</v>
      </c>
      <c r="O148" s="147"/>
      <c r="P148" s="147"/>
      <c r="Q148" s="147"/>
      <c r="R148" s="19">
        <v>0</v>
      </c>
      <c r="U148" s="20">
        <f t="shared" si="2"/>
        <v>95</v>
      </c>
    </row>
    <row r="149" spans="1:21" x14ac:dyDescent="0.2">
      <c r="A149" s="13">
        <v>139</v>
      </c>
      <c r="B149" s="15" t="s">
        <v>227</v>
      </c>
      <c r="C149" s="220"/>
      <c r="D149" s="13">
        <v>10</v>
      </c>
      <c r="E149" s="16">
        <v>20</v>
      </c>
      <c r="F149" s="13">
        <v>15</v>
      </c>
      <c r="G149" s="13">
        <v>5</v>
      </c>
      <c r="H149" s="13">
        <v>15</v>
      </c>
      <c r="I149" s="13">
        <v>15</v>
      </c>
      <c r="J149" s="13">
        <v>10</v>
      </c>
      <c r="K149" s="13">
        <v>10</v>
      </c>
      <c r="L149" s="13">
        <v>10</v>
      </c>
      <c r="M149" s="65">
        <v>110</v>
      </c>
      <c r="N149" s="18" t="s">
        <v>23</v>
      </c>
      <c r="O149" s="147"/>
      <c r="P149" s="147"/>
      <c r="Q149" s="147"/>
      <c r="R149" s="19">
        <v>0</v>
      </c>
      <c r="U149" s="20">
        <f t="shared" si="2"/>
        <v>110</v>
      </c>
    </row>
    <row r="150" spans="1:21" ht="16.5" x14ac:dyDescent="0.2">
      <c r="A150" s="79">
        <v>140</v>
      </c>
      <c r="B150" s="80" t="s">
        <v>228</v>
      </c>
      <c r="C150" s="80" t="s">
        <v>229</v>
      </c>
      <c r="D150" s="79">
        <v>0</v>
      </c>
      <c r="E150" s="81">
        <v>20</v>
      </c>
      <c r="F150" s="79">
        <v>15</v>
      </c>
      <c r="G150" s="79">
        <v>5</v>
      </c>
      <c r="H150" s="79">
        <v>15</v>
      </c>
      <c r="I150" s="104">
        <v>15</v>
      </c>
      <c r="J150" s="104">
        <v>10</v>
      </c>
      <c r="K150" s="79">
        <v>10</v>
      </c>
      <c r="L150" s="79">
        <v>10</v>
      </c>
      <c r="M150" s="114">
        <v>100</v>
      </c>
      <c r="N150" s="268" t="s">
        <v>23</v>
      </c>
      <c r="O150" s="201"/>
      <c r="P150" s="83"/>
      <c r="Q150" s="83"/>
      <c r="R150" s="19">
        <v>0</v>
      </c>
      <c r="U150" s="20">
        <f t="shared" si="2"/>
        <v>100</v>
      </c>
    </row>
    <row r="151" spans="1:21" x14ac:dyDescent="0.2">
      <c r="A151" s="79">
        <v>141</v>
      </c>
      <c r="B151" s="80" t="s">
        <v>230</v>
      </c>
      <c r="C151" s="221"/>
      <c r="D151" s="79">
        <v>0</v>
      </c>
      <c r="E151" s="81">
        <v>20</v>
      </c>
      <c r="F151" s="79">
        <v>15</v>
      </c>
      <c r="G151" s="79">
        <v>5</v>
      </c>
      <c r="H151" s="79">
        <v>15</v>
      </c>
      <c r="I151" s="79">
        <v>15</v>
      </c>
      <c r="J151" s="79">
        <v>10</v>
      </c>
      <c r="K151" s="79">
        <v>10</v>
      </c>
      <c r="L151" s="79">
        <v>5</v>
      </c>
      <c r="M151" s="114">
        <v>95</v>
      </c>
      <c r="N151" s="83" t="s">
        <v>23</v>
      </c>
      <c r="O151" s="84"/>
      <c r="P151" s="83"/>
      <c r="Q151" s="83"/>
      <c r="R151" s="19">
        <v>0</v>
      </c>
      <c r="U151" s="20">
        <f t="shared" si="2"/>
        <v>95</v>
      </c>
    </row>
    <row r="152" spans="1:21" x14ac:dyDescent="0.2">
      <c r="A152" s="29">
        <v>142</v>
      </c>
      <c r="B152" s="30" t="s">
        <v>231</v>
      </c>
      <c r="C152" s="217"/>
      <c r="D152" s="29">
        <v>5</v>
      </c>
      <c r="E152" s="31">
        <v>10</v>
      </c>
      <c r="F152" s="29">
        <v>15</v>
      </c>
      <c r="G152" s="29">
        <v>5</v>
      </c>
      <c r="H152" s="29">
        <v>10</v>
      </c>
      <c r="I152" s="29">
        <v>10</v>
      </c>
      <c r="J152" s="29">
        <v>10</v>
      </c>
      <c r="K152" s="29">
        <v>10</v>
      </c>
      <c r="L152" s="29">
        <v>5</v>
      </c>
      <c r="M152" s="95">
        <v>80</v>
      </c>
      <c r="N152" s="169"/>
      <c r="O152" s="33" t="s">
        <v>30</v>
      </c>
      <c r="P152" s="169"/>
      <c r="Q152" s="169"/>
      <c r="R152" s="19">
        <v>0</v>
      </c>
      <c r="U152" s="20">
        <f t="shared" si="2"/>
        <v>80</v>
      </c>
    </row>
    <row r="153" spans="1:21" x14ac:dyDescent="0.2">
      <c r="A153" s="39">
        <v>143</v>
      </c>
      <c r="B153" s="45" t="s">
        <v>232</v>
      </c>
      <c r="C153" s="284"/>
      <c r="D153" s="39">
        <v>0</v>
      </c>
      <c r="E153" s="47">
        <v>20</v>
      </c>
      <c r="F153" s="39">
        <v>15</v>
      </c>
      <c r="G153" s="39">
        <v>0</v>
      </c>
      <c r="H153" s="39">
        <v>10</v>
      </c>
      <c r="I153" s="39">
        <v>0</v>
      </c>
      <c r="J153" s="39">
        <v>0</v>
      </c>
      <c r="K153" s="39">
        <v>5</v>
      </c>
      <c r="L153" s="39">
        <v>0</v>
      </c>
      <c r="M153" s="113">
        <v>50</v>
      </c>
      <c r="N153" s="170"/>
      <c r="O153" s="170"/>
      <c r="P153" s="49" t="s">
        <v>33</v>
      </c>
      <c r="Q153" s="170"/>
      <c r="R153" s="19">
        <v>0</v>
      </c>
      <c r="U153" s="20">
        <f t="shared" si="2"/>
        <v>50</v>
      </c>
    </row>
    <row r="154" spans="1:21" ht="24.75" x14ac:dyDescent="0.2">
      <c r="A154" s="26">
        <v>144</v>
      </c>
      <c r="B154" s="55" t="s">
        <v>233</v>
      </c>
      <c r="C154" s="40" t="s">
        <v>234</v>
      </c>
      <c r="D154" s="26">
        <v>0</v>
      </c>
      <c r="E154" s="56">
        <v>10</v>
      </c>
      <c r="F154" s="26">
        <v>0</v>
      </c>
      <c r="G154" s="26">
        <v>0</v>
      </c>
      <c r="H154" s="26">
        <v>0</v>
      </c>
      <c r="I154" s="26">
        <v>0</v>
      </c>
      <c r="J154" s="26">
        <v>0</v>
      </c>
      <c r="K154" s="26">
        <v>10</v>
      </c>
      <c r="L154" s="26">
        <v>0</v>
      </c>
      <c r="M154" s="117">
        <v>20</v>
      </c>
      <c r="N154" s="155"/>
      <c r="O154" s="155"/>
      <c r="P154" s="155"/>
      <c r="Q154" s="8" t="s">
        <v>35</v>
      </c>
      <c r="R154" s="26">
        <v>0</v>
      </c>
      <c r="U154" s="20">
        <f t="shared" si="2"/>
        <v>20</v>
      </c>
    </row>
    <row r="155" spans="1:21" ht="33" x14ac:dyDescent="0.2">
      <c r="A155" s="108">
        <v>145</v>
      </c>
      <c r="B155" s="109" t="s">
        <v>235</v>
      </c>
      <c r="C155" s="99" t="s">
        <v>236</v>
      </c>
      <c r="D155" s="108">
        <v>0</v>
      </c>
      <c r="E155" s="110">
        <v>0</v>
      </c>
      <c r="F155" s="108">
        <v>15</v>
      </c>
      <c r="G155" s="108">
        <v>5</v>
      </c>
      <c r="H155" s="108">
        <v>15</v>
      </c>
      <c r="I155" s="108">
        <v>15</v>
      </c>
      <c r="J155" s="108">
        <v>10</v>
      </c>
      <c r="K155" s="108">
        <v>10</v>
      </c>
      <c r="L155" s="108">
        <v>10</v>
      </c>
      <c r="M155" s="194">
        <v>80</v>
      </c>
      <c r="N155" s="166"/>
      <c r="O155" s="278" t="s">
        <v>30</v>
      </c>
      <c r="P155" s="166"/>
      <c r="Q155" s="279" t="s">
        <v>35</v>
      </c>
      <c r="R155" s="186">
        <v>0</v>
      </c>
      <c r="S155" s="298" t="s">
        <v>24</v>
      </c>
      <c r="U155" s="20">
        <f t="shared" si="2"/>
        <v>80</v>
      </c>
    </row>
    <row r="156" spans="1:21" s="68" customFormat="1" x14ac:dyDescent="0.2">
      <c r="A156" s="98">
        <v>146</v>
      </c>
      <c r="B156" s="99" t="s">
        <v>237</v>
      </c>
      <c r="C156" s="244"/>
      <c r="D156" s="98">
        <v>5</v>
      </c>
      <c r="E156" s="100">
        <v>20</v>
      </c>
      <c r="F156" s="98">
        <v>15</v>
      </c>
      <c r="G156" s="98">
        <v>5</v>
      </c>
      <c r="H156" s="98">
        <v>15</v>
      </c>
      <c r="I156" s="98">
        <v>5</v>
      </c>
      <c r="J156" s="280">
        <v>0</v>
      </c>
      <c r="K156" s="98">
        <v>10</v>
      </c>
      <c r="L156" s="98">
        <v>10</v>
      </c>
      <c r="M156" s="285">
        <v>85</v>
      </c>
      <c r="N156" s="272"/>
      <c r="O156" s="247" t="s">
        <v>30</v>
      </c>
      <c r="P156" s="165"/>
      <c r="Q156" s="273" t="s">
        <v>35</v>
      </c>
      <c r="R156" s="96">
        <v>0</v>
      </c>
      <c r="S156" s="298" t="s">
        <v>24</v>
      </c>
      <c r="T156" s="298" t="s">
        <v>24</v>
      </c>
      <c r="U156" s="20">
        <f t="shared" si="2"/>
        <v>85</v>
      </c>
    </row>
    <row r="157" spans="1:21" x14ac:dyDescent="0.2">
      <c r="A157" s="98">
        <v>147</v>
      </c>
      <c r="B157" s="109" t="s">
        <v>238</v>
      </c>
      <c r="C157" s="244"/>
      <c r="D157" s="98">
        <v>0</v>
      </c>
      <c r="E157" s="100">
        <v>0</v>
      </c>
      <c r="F157" s="98">
        <v>15</v>
      </c>
      <c r="G157" s="98">
        <v>5</v>
      </c>
      <c r="H157" s="98">
        <v>15</v>
      </c>
      <c r="I157" s="98">
        <v>15</v>
      </c>
      <c r="J157" s="98">
        <v>10</v>
      </c>
      <c r="K157" s="98">
        <v>10</v>
      </c>
      <c r="L157" s="98">
        <v>10</v>
      </c>
      <c r="M157" s="285">
        <v>80</v>
      </c>
      <c r="N157" s="165"/>
      <c r="O157" s="272" t="s">
        <v>30</v>
      </c>
      <c r="P157" s="246"/>
      <c r="Q157" s="273" t="s">
        <v>35</v>
      </c>
      <c r="R157" s="281">
        <v>0</v>
      </c>
      <c r="S157" s="298" t="s">
        <v>24</v>
      </c>
      <c r="U157" s="20">
        <f t="shared" si="2"/>
        <v>80</v>
      </c>
    </row>
    <row r="158" spans="1:21" ht="24.75" x14ac:dyDescent="0.2">
      <c r="A158" s="197">
        <v>148</v>
      </c>
      <c r="B158" s="198" t="s">
        <v>239</v>
      </c>
      <c r="C158" s="80" t="s">
        <v>240</v>
      </c>
      <c r="D158" s="197">
        <v>0</v>
      </c>
      <c r="E158" s="199">
        <v>20</v>
      </c>
      <c r="F158" s="197">
        <v>15</v>
      </c>
      <c r="G158" s="197">
        <v>5</v>
      </c>
      <c r="H158" s="197">
        <v>15</v>
      </c>
      <c r="I158" s="204">
        <v>15</v>
      </c>
      <c r="J158" s="204">
        <v>5</v>
      </c>
      <c r="K158" s="197">
        <v>10</v>
      </c>
      <c r="L158" s="197">
        <v>10</v>
      </c>
      <c r="M158" s="209">
        <v>95</v>
      </c>
      <c r="N158" s="268" t="s">
        <v>23</v>
      </c>
      <c r="O158" s="201"/>
      <c r="P158" s="202"/>
      <c r="Q158" s="202"/>
      <c r="R158" s="26">
        <v>0</v>
      </c>
      <c r="U158" s="20">
        <f t="shared" si="2"/>
        <v>95</v>
      </c>
    </row>
    <row r="159" spans="1:21" s="68" customFormat="1" x14ac:dyDescent="0.2">
      <c r="A159" s="98">
        <v>149</v>
      </c>
      <c r="B159" s="99" t="s">
        <v>241</v>
      </c>
      <c r="C159" s="244"/>
      <c r="D159" s="98">
        <v>5</v>
      </c>
      <c r="E159" s="100">
        <v>20</v>
      </c>
      <c r="F159" s="98">
        <v>15</v>
      </c>
      <c r="G159" s="98">
        <v>5</v>
      </c>
      <c r="H159" s="98">
        <v>10</v>
      </c>
      <c r="I159" s="98">
        <v>5</v>
      </c>
      <c r="J159" s="98">
        <v>0</v>
      </c>
      <c r="K159" s="98">
        <v>10</v>
      </c>
      <c r="L159" s="98">
        <v>10</v>
      </c>
      <c r="M159" s="272">
        <v>80</v>
      </c>
      <c r="N159" s="165"/>
      <c r="O159" s="272" t="s">
        <v>30</v>
      </c>
      <c r="P159" s="165"/>
      <c r="Q159" s="273" t="s">
        <v>35</v>
      </c>
      <c r="R159" s="96">
        <v>0</v>
      </c>
      <c r="S159" s="298" t="s">
        <v>24</v>
      </c>
      <c r="T159" s="298"/>
      <c r="U159" s="20">
        <f t="shared" si="2"/>
        <v>80</v>
      </c>
    </row>
    <row r="160" spans="1:21" x14ac:dyDescent="0.2">
      <c r="A160" s="13">
        <v>150</v>
      </c>
      <c r="B160" s="15" t="s">
        <v>242</v>
      </c>
      <c r="C160" s="220"/>
      <c r="D160" s="13">
        <v>5</v>
      </c>
      <c r="E160" s="16">
        <v>20</v>
      </c>
      <c r="F160" s="13">
        <v>15</v>
      </c>
      <c r="G160" s="104">
        <v>5</v>
      </c>
      <c r="H160" s="13">
        <v>15</v>
      </c>
      <c r="I160" s="13">
        <v>15</v>
      </c>
      <c r="J160" s="13">
        <v>10</v>
      </c>
      <c r="K160" s="13">
        <v>10</v>
      </c>
      <c r="L160" s="13">
        <v>10</v>
      </c>
      <c r="M160" s="65">
        <v>105</v>
      </c>
      <c r="N160" s="18" t="s">
        <v>23</v>
      </c>
      <c r="O160" s="147"/>
      <c r="P160" s="147"/>
      <c r="Q160" s="147"/>
      <c r="R160" s="19">
        <v>0</v>
      </c>
      <c r="U160" s="20">
        <f t="shared" si="2"/>
        <v>105</v>
      </c>
    </row>
    <row r="161" spans="1:21" x14ac:dyDescent="0.2">
      <c r="A161" s="19">
        <v>151</v>
      </c>
      <c r="B161" s="40" t="s">
        <v>243</v>
      </c>
      <c r="C161" s="40" t="s">
        <v>70</v>
      </c>
      <c r="D161" s="19">
        <v>0</v>
      </c>
      <c r="E161" s="42">
        <v>20</v>
      </c>
      <c r="F161" s="19">
        <v>0</v>
      </c>
      <c r="G161" s="19">
        <v>0</v>
      </c>
      <c r="H161" s="19">
        <v>10</v>
      </c>
      <c r="I161" s="19">
        <v>0</v>
      </c>
      <c r="J161" s="19">
        <v>0</v>
      </c>
      <c r="K161" s="19">
        <v>10</v>
      </c>
      <c r="L161" s="19">
        <v>0</v>
      </c>
      <c r="M161" s="86">
        <v>40</v>
      </c>
      <c r="N161" s="135"/>
      <c r="O161" s="135"/>
      <c r="P161" s="135"/>
      <c r="Q161" s="4" t="s">
        <v>35</v>
      </c>
      <c r="R161" s="19">
        <v>0</v>
      </c>
      <c r="U161" s="20">
        <f t="shared" si="2"/>
        <v>40</v>
      </c>
    </row>
    <row r="162" spans="1:21" x14ac:dyDescent="0.2">
      <c r="A162" s="19">
        <v>152</v>
      </c>
      <c r="B162" s="40" t="s">
        <v>244</v>
      </c>
      <c r="C162" s="40" t="s">
        <v>70</v>
      </c>
      <c r="D162" s="19">
        <v>0</v>
      </c>
      <c r="E162" s="42">
        <v>20</v>
      </c>
      <c r="F162" s="19">
        <v>0</v>
      </c>
      <c r="G162" s="19">
        <v>0</v>
      </c>
      <c r="H162" s="19">
        <v>10</v>
      </c>
      <c r="I162" s="19">
        <v>0</v>
      </c>
      <c r="J162" s="19">
        <v>0</v>
      </c>
      <c r="K162" s="19">
        <v>10</v>
      </c>
      <c r="L162" s="19">
        <v>0</v>
      </c>
      <c r="M162" s="296">
        <v>40</v>
      </c>
      <c r="N162" s="135"/>
      <c r="O162" s="135"/>
      <c r="P162" s="135"/>
      <c r="Q162" s="4" t="s">
        <v>35</v>
      </c>
      <c r="R162" s="19">
        <v>0</v>
      </c>
      <c r="U162" s="20">
        <f t="shared" si="2"/>
        <v>40</v>
      </c>
    </row>
    <row r="163" spans="1:21" x14ac:dyDescent="0.2">
      <c r="A163" s="19">
        <v>153</v>
      </c>
      <c r="B163" s="40" t="s">
        <v>245</v>
      </c>
      <c r="C163" s="215"/>
      <c r="D163" s="19">
        <v>0</v>
      </c>
      <c r="E163" s="42">
        <v>0</v>
      </c>
      <c r="F163" s="19">
        <v>0</v>
      </c>
      <c r="G163" s="19">
        <v>0</v>
      </c>
      <c r="H163" s="19">
        <v>10</v>
      </c>
      <c r="I163" s="19">
        <v>5</v>
      </c>
      <c r="J163" s="19">
        <v>0</v>
      </c>
      <c r="K163" s="19">
        <v>10</v>
      </c>
      <c r="L163" s="19">
        <v>10</v>
      </c>
      <c r="M163" s="86">
        <v>-15</v>
      </c>
      <c r="N163" s="135"/>
      <c r="O163" s="135"/>
      <c r="P163" s="135"/>
      <c r="Q163" s="4" t="s">
        <v>35</v>
      </c>
      <c r="R163" s="44">
        <v>-50</v>
      </c>
      <c r="U163" s="20">
        <f t="shared" si="2"/>
        <v>35</v>
      </c>
    </row>
    <row r="164" spans="1:21" x14ac:dyDescent="0.2">
      <c r="A164" s="13">
        <v>154</v>
      </c>
      <c r="B164" s="15" t="s">
        <v>246</v>
      </c>
      <c r="C164" s="220"/>
      <c r="D164" s="13">
        <v>0</v>
      </c>
      <c r="E164" s="16">
        <v>20</v>
      </c>
      <c r="F164" s="13">
        <v>15</v>
      </c>
      <c r="G164" s="13">
        <v>5</v>
      </c>
      <c r="H164" s="13">
        <v>10</v>
      </c>
      <c r="I164" s="13">
        <v>10</v>
      </c>
      <c r="J164" s="13">
        <v>10</v>
      </c>
      <c r="K164" s="13">
        <v>10</v>
      </c>
      <c r="L164" s="13">
        <v>10</v>
      </c>
      <c r="M164" s="65">
        <v>90</v>
      </c>
      <c r="N164" s="18" t="s">
        <v>23</v>
      </c>
      <c r="O164" s="147"/>
      <c r="P164" s="147"/>
      <c r="Q164" s="147"/>
      <c r="R164" s="19">
        <v>0</v>
      </c>
      <c r="U164" s="20">
        <f t="shared" si="2"/>
        <v>90</v>
      </c>
    </row>
    <row r="165" spans="1:21" x14ac:dyDescent="0.2">
      <c r="A165" s="29">
        <v>155</v>
      </c>
      <c r="B165" s="30" t="s">
        <v>247</v>
      </c>
      <c r="C165" s="217"/>
      <c r="D165" s="29">
        <v>0</v>
      </c>
      <c r="E165" s="31">
        <v>20</v>
      </c>
      <c r="F165" s="29">
        <v>15</v>
      </c>
      <c r="G165" s="29">
        <v>5</v>
      </c>
      <c r="H165" s="29">
        <v>10</v>
      </c>
      <c r="I165" s="29">
        <v>5</v>
      </c>
      <c r="J165" s="29">
        <v>0</v>
      </c>
      <c r="K165" s="29">
        <v>5</v>
      </c>
      <c r="L165" s="29">
        <v>10</v>
      </c>
      <c r="M165" s="95">
        <v>70</v>
      </c>
      <c r="N165" s="169"/>
      <c r="O165" s="33" t="s">
        <v>30</v>
      </c>
      <c r="P165" s="169"/>
      <c r="Q165" s="169"/>
      <c r="R165" s="19">
        <v>0</v>
      </c>
      <c r="U165" s="20">
        <f t="shared" si="2"/>
        <v>70</v>
      </c>
    </row>
    <row r="166" spans="1:21" x14ac:dyDescent="0.2">
      <c r="A166" s="19">
        <v>156</v>
      </c>
      <c r="B166" s="40" t="s">
        <v>248</v>
      </c>
      <c r="C166" s="215"/>
      <c r="D166" s="19">
        <v>0</v>
      </c>
      <c r="E166" s="42">
        <v>20</v>
      </c>
      <c r="F166" s="19">
        <v>15</v>
      </c>
      <c r="G166" s="19">
        <v>0</v>
      </c>
      <c r="H166" s="19">
        <v>0</v>
      </c>
      <c r="I166" s="19">
        <v>0</v>
      </c>
      <c r="J166" s="19">
        <v>0</v>
      </c>
      <c r="K166" s="19">
        <v>5</v>
      </c>
      <c r="L166" s="19">
        <v>0</v>
      </c>
      <c r="M166" s="86">
        <v>40</v>
      </c>
      <c r="N166" s="135"/>
      <c r="O166" s="135"/>
      <c r="P166" s="135"/>
      <c r="Q166" s="4" t="s">
        <v>35</v>
      </c>
      <c r="R166" s="19">
        <v>0</v>
      </c>
      <c r="U166" s="20">
        <f t="shared" si="2"/>
        <v>40</v>
      </c>
    </row>
    <row r="167" spans="1:21" ht="16.5" x14ac:dyDescent="0.2">
      <c r="A167" s="19">
        <v>157</v>
      </c>
      <c r="B167" s="40" t="s">
        <v>249</v>
      </c>
      <c r="C167" s="40" t="s">
        <v>250</v>
      </c>
      <c r="D167" s="19">
        <v>0</v>
      </c>
      <c r="E167" s="42">
        <v>20</v>
      </c>
      <c r="F167" s="19">
        <v>15</v>
      </c>
      <c r="G167" s="19">
        <v>0</v>
      </c>
      <c r="H167" s="19">
        <v>0</v>
      </c>
      <c r="I167" s="19">
        <v>0</v>
      </c>
      <c r="J167" s="19">
        <v>0</v>
      </c>
      <c r="K167" s="19">
        <v>5</v>
      </c>
      <c r="L167" s="19">
        <v>0</v>
      </c>
      <c r="M167" s="86">
        <v>40</v>
      </c>
      <c r="N167" s="135"/>
      <c r="O167" s="135"/>
      <c r="P167" s="135"/>
      <c r="Q167" s="4" t="s">
        <v>35</v>
      </c>
      <c r="R167" s="19">
        <v>0</v>
      </c>
      <c r="U167" s="20">
        <f t="shared" si="2"/>
        <v>40</v>
      </c>
    </row>
    <row r="168" spans="1:21" s="68" customFormat="1" x14ac:dyDescent="0.2">
      <c r="A168" s="98">
        <v>158</v>
      </c>
      <c r="B168" s="99" t="s">
        <v>251</v>
      </c>
      <c r="C168" s="244"/>
      <c r="D168" s="98">
        <v>0</v>
      </c>
      <c r="E168" s="100">
        <v>20</v>
      </c>
      <c r="F168" s="98">
        <v>15</v>
      </c>
      <c r="G168" s="98">
        <v>5</v>
      </c>
      <c r="H168" s="98">
        <v>10</v>
      </c>
      <c r="I168" s="98">
        <v>5</v>
      </c>
      <c r="J168" s="98">
        <v>5</v>
      </c>
      <c r="K168" s="98">
        <v>10</v>
      </c>
      <c r="L168" s="98">
        <v>5</v>
      </c>
      <c r="M168" s="272">
        <v>75</v>
      </c>
      <c r="N168" s="165"/>
      <c r="O168" s="282" t="s">
        <v>30</v>
      </c>
      <c r="P168" s="165"/>
      <c r="Q168" s="273" t="s">
        <v>35</v>
      </c>
      <c r="R168" s="96">
        <v>0</v>
      </c>
      <c r="S168" s="298" t="s">
        <v>24</v>
      </c>
      <c r="T168" s="298"/>
      <c r="U168" s="20">
        <f t="shared" si="2"/>
        <v>75</v>
      </c>
    </row>
    <row r="169" spans="1:21" x14ac:dyDescent="0.2">
      <c r="A169" s="19">
        <v>159</v>
      </c>
      <c r="B169" s="40" t="s">
        <v>252</v>
      </c>
      <c r="C169" s="40" t="s">
        <v>253</v>
      </c>
      <c r="D169" s="19">
        <v>0</v>
      </c>
      <c r="E169" s="42">
        <v>20</v>
      </c>
      <c r="F169" s="19">
        <v>15</v>
      </c>
      <c r="G169" s="19">
        <v>0</v>
      </c>
      <c r="H169" s="19">
        <v>0</v>
      </c>
      <c r="I169" s="19">
        <v>0</v>
      </c>
      <c r="J169" s="19">
        <v>0</v>
      </c>
      <c r="K169" s="19">
        <v>10</v>
      </c>
      <c r="L169" s="19">
        <v>0</v>
      </c>
      <c r="M169" s="86">
        <v>45</v>
      </c>
      <c r="N169" s="135"/>
      <c r="O169" s="135"/>
      <c r="P169" s="135"/>
      <c r="Q169" s="4" t="s">
        <v>35</v>
      </c>
      <c r="R169" s="19">
        <v>0</v>
      </c>
      <c r="U169" s="20">
        <f t="shared" si="2"/>
        <v>45</v>
      </c>
    </row>
    <row r="170" spans="1:21" x14ac:dyDescent="0.2">
      <c r="A170" s="39">
        <v>160</v>
      </c>
      <c r="B170" s="45" t="s">
        <v>254</v>
      </c>
      <c r="C170" s="216"/>
      <c r="D170" s="39">
        <v>0</v>
      </c>
      <c r="E170" s="47">
        <v>20</v>
      </c>
      <c r="F170" s="39">
        <v>0</v>
      </c>
      <c r="G170" s="39">
        <v>0</v>
      </c>
      <c r="H170" s="39">
        <v>10</v>
      </c>
      <c r="I170" s="39">
        <v>5</v>
      </c>
      <c r="J170" s="39">
        <v>0</v>
      </c>
      <c r="K170" s="39">
        <v>10</v>
      </c>
      <c r="L170" s="39">
        <v>5</v>
      </c>
      <c r="M170" s="113">
        <v>50</v>
      </c>
      <c r="N170" s="170"/>
      <c r="O170" s="170"/>
      <c r="P170" s="49" t="s">
        <v>33</v>
      </c>
      <c r="Q170" s="170"/>
      <c r="R170" s="19">
        <v>0</v>
      </c>
      <c r="U170" s="20">
        <f t="shared" si="2"/>
        <v>50</v>
      </c>
    </row>
    <row r="171" spans="1:21" x14ac:dyDescent="0.2">
      <c r="A171" s="19">
        <v>161</v>
      </c>
      <c r="B171" s="40" t="s">
        <v>255</v>
      </c>
      <c r="C171" s="215"/>
      <c r="D171" s="19">
        <v>0</v>
      </c>
      <c r="E171" s="42">
        <v>0</v>
      </c>
      <c r="F171" s="19">
        <v>15</v>
      </c>
      <c r="G171" s="19">
        <v>5</v>
      </c>
      <c r="H171" s="19">
        <v>15</v>
      </c>
      <c r="I171" s="19">
        <v>15</v>
      </c>
      <c r="J171" s="19">
        <v>10</v>
      </c>
      <c r="K171" s="19">
        <v>10</v>
      </c>
      <c r="L171" s="19">
        <v>0</v>
      </c>
      <c r="M171" s="180">
        <v>20</v>
      </c>
      <c r="N171" s="135"/>
      <c r="O171" s="269" t="s">
        <v>30</v>
      </c>
      <c r="P171" s="135"/>
      <c r="Q171" s="181" t="s">
        <v>35</v>
      </c>
      <c r="R171" s="44">
        <v>-50</v>
      </c>
      <c r="S171" s="298" t="s">
        <v>24</v>
      </c>
      <c r="U171" s="20">
        <f t="shared" si="2"/>
        <v>70</v>
      </c>
    </row>
    <row r="172" spans="1:21" x14ac:dyDescent="0.2">
      <c r="A172" s="19">
        <v>162</v>
      </c>
      <c r="B172" s="40" t="s">
        <v>256</v>
      </c>
      <c r="C172" s="40" t="s">
        <v>70</v>
      </c>
      <c r="D172" s="19">
        <v>0</v>
      </c>
      <c r="E172" s="42">
        <v>20</v>
      </c>
      <c r="F172" s="19">
        <v>0</v>
      </c>
      <c r="G172" s="19">
        <v>0</v>
      </c>
      <c r="H172" s="19">
        <v>0</v>
      </c>
      <c r="I172" s="19">
        <v>0</v>
      </c>
      <c r="J172" s="19">
        <v>0</v>
      </c>
      <c r="K172" s="19">
        <v>10</v>
      </c>
      <c r="L172" s="19">
        <v>0</v>
      </c>
      <c r="M172" s="86">
        <v>30</v>
      </c>
      <c r="N172" s="135"/>
      <c r="O172" s="135"/>
      <c r="P172" s="135"/>
      <c r="Q172" s="4" t="s">
        <v>35</v>
      </c>
      <c r="R172" s="19">
        <v>0</v>
      </c>
      <c r="U172" s="20">
        <f t="shared" si="2"/>
        <v>30</v>
      </c>
    </row>
    <row r="173" spans="1:21" x14ac:dyDescent="0.2">
      <c r="A173" s="13">
        <v>163</v>
      </c>
      <c r="B173" s="15" t="s">
        <v>257</v>
      </c>
      <c r="C173" s="220"/>
      <c r="D173" s="13">
        <v>5</v>
      </c>
      <c r="E173" s="16">
        <v>20</v>
      </c>
      <c r="F173" s="13">
        <v>15</v>
      </c>
      <c r="G173" s="13">
        <v>5</v>
      </c>
      <c r="H173" s="13">
        <v>15</v>
      </c>
      <c r="I173" s="13">
        <v>15</v>
      </c>
      <c r="J173" s="13">
        <v>10</v>
      </c>
      <c r="K173" s="13">
        <v>10</v>
      </c>
      <c r="L173" s="13">
        <v>10</v>
      </c>
      <c r="M173" s="65">
        <v>105</v>
      </c>
      <c r="N173" s="18" t="s">
        <v>23</v>
      </c>
      <c r="O173" s="147"/>
      <c r="P173" s="147"/>
      <c r="Q173" s="147"/>
      <c r="R173" s="19">
        <v>0</v>
      </c>
      <c r="U173" s="20">
        <f t="shared" si="2"/>
        <v>105</v>
      </c>
    </row>
    <row r="174" spans="1:21" x14ac:dyDescent="0.2">
      <c r="A174" s="13">
        <v>164</v>
      </c>
      <c r="B174" s="15" t="s">
        <v>258</v>
      </c>
      <c r="C174" s="220"/>
      <c r="D174" s="13">
        <v>0</v>
      </c>
      <c r="E174" s="16">
        <v>20</v>
      </c>
      <c r="F174" s="13">
        <v>15</v>
      </c>
      <c r="G174" s="13">
        <v>5</v>
      </c>
      <c r="H174" s="13">
        <v>10</v>
      </c>
      <c r="I174" s="13">
        <v>10</v>
      </c>
      <c r="J174" s="13">
        <v>10</v>
      </c>
      <c r="K174" s="13">
        <v>10</v>
      </c>
      <c r="L174" s="13">
        <v>10</v>
      </c>
      <c r="M174" s="65">
        <v>90</v>
      </c>
      <c r="N174" s="18" t="s">
        <v>23</v>
      </c>
      <c r="O174" s="147"/>
      <c r="P174" s="147"/>
      <c r="Q174" s="147"/>
      <c r="R174" s="19">
        <v>0</v>
      </c>
      <c r="U174" s="20">
        <f t="shared" si="2"/>
        <v>90</v>
      </c>
    </row>
    <row r="175" spans="1:21" x14ac:dyDescent="0.2">
      <c r="A175" s="13">
        <v>165</v>
      </c>
      <c r="B175" s="15" t="s">
        <v>259</v>
      </c>
      <c r="C175" s="220"/>
      <c r="D175" s="136">
        <v>0</v>
      </c>
      <c r="E175" s="137">
        <v>20</v>
      </c>
      <c r="F175" s="138">
        <v>15</v>
      </c>
      <c r="G175" s="13">
        <v>5</v>
      </c>
      <c r="H175" s="13">
        <v>15</v>
      </c>
      <c r="I175" s="13">
        <v>15</v>
      </c>
      <c r="J175" s="13">
        <v>10</v>
      </c>
      <c r="K175" s="13">
        <v>10</v>
      </c>
      <c r="L175" s="13">
        <v>10</v>
      </c>
      <c r="M175" s="65">
        <v>100</v>
      </c>
      <c r="N175" s="18" t="s">
        <v>23</v>
      </c>
      <c r="O175" s="178"/>
      <c r="P175" s="147"/>
      <c r="Q175" s="178"/>
      <c r="R175" s="19">
        <v>0</v>
      </c>
      <c r="U175" s="20">
        <f t="shared" si="2"/>
        <v>100</v>
      </c>
    </row>
    <row r="176" spans="1:21" x14ac:dyDescent="0.2">
      <c r="A176" s="13">
        <v>166</v>
      </c>
      <c r="B176" s="15" t="s">
        <v>260</v>
      </c>
      <c r="C176" s="220"/>
      <c r="D176" s="136">
        <v>5</v>
      </c>
      <c r="E176" s="137">
        <v>20</v>
      </c>
      <c r="F176" s="138">
        <v>15</v>
      </c>
      <c r="G176" s="13">
        <v>5</v>
      </c>
      <c r="H176" s="13">
        <v>15</v>
      </c>
      <c r="I176" s="13">
        <v>15</v>
      </c>
      <c r="J176" s="13">
        <v>10</v>
      </c>
      <c r="K176" s="13">
        <v>10</v>
      </c>
      <c r="L176" s="13">
        <v>10</v>
      </c>
      <c r="M176" s="65">
        <v>105</v>
      </c>
      <c r="N176" s="18" t="s">
        <v>23</v>
      </c>
      <c r="O176" s="178"/>
      <c r="P176" s="147"/>
      <c r="Q176" s="178"/>
      <c r="R176" s="19">
        <v>0</v>
      </c>
      <c r="U176" s="20">
        <f t="shared" si="2"/>
        <v>105</v>
      </c>
    </row>
    <row r="177" spans="1:26" ht="24.75" x14ac:dyDescent="0.2">
      <c r="A177" s="21">
        <v>167</v>
      </c>
      <c r="B177" s="22" t="s">
        <v>261</v>
      </c>
      <c r="C177" s="15" t="s">
        <v>262</v>
      </c>
      <c r="D177" s="21">
        <v>0</v>
      </c>
      <c r="E177" s="23">
        <v>20</v>
      </c>
      <c r="F177" s="21">
        <v>15</v>
      </c>
      <c r="G177" s="21">
        <v>5</v>
      </c>
      <c r="H177" s="21">
        <v>15</v>
      </c>
      <c r="I177" s="21">
        <v>15</v>
      </c>
      <c r="J177" s="21">
        <v>10</v>
      </c>
      <c r="K177" s="21">
        <v>10</v>
      </c>
      <c r="L177" s="21">
        <v>0</v>
      </c>
      <c r="M177" s="128">
        <v>90</v>
      </c>
      <c r="N177" s="25" t="s">
        <v>23</v>
      </c>
      <c r="O177" s="167"/>
      <c r="P177" s="167"/>
      <c r="Q177" s="167"/>
      <c r="R177" s="26">
        <v>0</v>
      </c>
      <c r="U177" s="20">
        <f t="shared" si="2"/>
        <v>90</v>
      </c>
      <c r="Z177" s="286"/>
    </row>
    <row r="178" spans="1:26" x14ac:dyDescent="0.2">
      <c r="A178" s="29">
        <v>168</v>
      </c>
      <c r="B178" s="30" t="s">
        <v>263</v>
      </c>
      <c r="C178" s="217"/>
      <c r="D178" s="29">
        <v>0</v>
      </c>
      <c r="E178" s="31">
        <v>20</v>
      </c>
      <c r="F178" s="29">
        <v>15</v>
      </c>
      <c r="G178" s="29">
        <v>5</v>
      </c>
      <c r="H178" s="29">
        <v>15</v>
      </c>
      <c r="I178" s="29">
        <v>10</v>
      </c>
      <c r="J178" s="29">
        <v>10</v>
      </c>
      <c r="K178" s="29">
        <v>10</v>
      </c>
      <c r="L178" s="29">
        <v>0</v>
      </c>
      <c r="M178" s="95">
        <v>85</v>
      </c>
      <c r="N178" s="169"/>
      <c r="O178" s="33" t="s">
        <v>30</v>
      </c>
      <c r="P178" s="169"/>
      <c r="Q178" s="169"/>
      <c r="R178" s="19">
        <v>0</v>
      </c>
      <c r="U178" s="20">
        <f t="shared" si="2"/>
        <v>85</v>
      </c>
    </row>
    <row r="179" spans="1:26" s="68" customFormat="1" x14ac:dyDescent="0.2">
      <c r="A179" s="19">
        <v>169</v>
      </c>
      <c r="B179" s="40" t="s">
        <v>264</v>
      </c>
      <c r="C179" s="215"/>
      <c r="D179" s="19">
        <v>0</v>
      </c>
      <c r="E179" s="42">
        <v>0</v>
      </c>
      <c r="F179" s="19">
        <v>15</v>
      </c>
      <c r="G179" s="19">
        <v>0</v>
      </c>
      <c r="H179" s="19">
        <v>10</v>
      </c>
      <c r="I179" s="19">
        <v>5</v>
      </c>
      <c r="J179" s="19">
        <v>5</v>
      </c>
      <c r="K179" s="19">
        <v>10</v>
      </c>
      <c r="L179" s="19">
        <v>5</v>
      </c>
      <c r="M179" s="135">
        <v>0</v>
      </c>
      <c r="N179" s="135"/>
      <c r="O179" s="135"/>
      <c r="P179" s="181"/>
      <c r="Q179" s="135" t="s">
        <v>35</v>
      </c>
      <c r="R179" s="44">
        <v>-50</v>
      </c>
      <c r="S179" s="298"/>
      <c r="T179" s="298"/>
      <c r="U179" s="20">
        <f t="shared" si="2"/>
        <v>50</v>
      </c>
    </row>
    <row r="180" spans="1:26" x14ac:dyDescent="0.2">
      <c r="A180" s="19">
        <v>170</v>
      </c>
      <c r="B180" s="40" t="s">
        <v>265</v>
      </c>
      <c r="C180" s="40" t="s">
        <v>70</v>
      </c>
      <c r="D180" s="19">
        <v>0</v>
      </c>
      <c r="E180" s="42">
        <v>20</v>
      </c>
      <c r="F180" s="19">
        <v>0</v>
      </c>
      <c r="G180" s="19">
        <v>0</v>
      </c>
      <c r="H180" s="19">
        <v>10</v>
      </c>
      <c r="I180" s="19">
        <v>0</v>
      </c>
      <c r="J180" s="19">
        <v>0</v>
      </c>
      <c r="K180" s="19">
        <v>10</v>
      </c>
      <c r="L180" s="19">
        <v>0</v>
      </c>
      <c r="M180" s="86">
        <v>40</v>
      </c>
      <c r="N180" s="135"/>
      <c r="O180" s="135"/>
      <c r="P180" s="135"/>
      <c r="Q180" s="4" t="s">
        <v>35</v>
      </c>
      <c r="R180" s="19">
        <v>0</v>
      </c>
      <c r="U180" s="20">
        <f t="shared" si="2"/>
        <v>40</v>
      </c>
      <c r="Z180" s="68"/>
    </row>
    <row r="181" spans="1:26" x14ac:dyDescent="0.2">
      <c r="A181" s="79">
        <v>171</v>
      </c>
      <c r="B181" s="80" t="s">
        <v>266</v>
      </c>
      <c r="C181" s="221"/>
      <c r="D181" s="79">
        <v>0</v>
      </c>
      <c r="E181" s="81">
        <v>20</v>
      </c>
      <c r="F181" s="79">
        <v>15</v>
      </c>
      <c r="G181" s="79">
        <v>5</v>
      </c>
      <c r="H181" s="79">
        <v>15</v>
      </c>
      <c r="I181" s="104">
        <v>15</v>
      </c>
      <c r="J181" s="104">
        <v>10</v>
      </c>
      <c r="K181" s="79">
        <v>10</v>
      </c>
      <c r="L181" s="79">
        <v>5</v>
      </c>
      <c r="M181" s="114">
        <v>95</v>
      </c>
      <c r="N181" s="268" t="s">
        <v>23</v>
      </c>
      <c r="O181" s="309"/>
      <c r="P181" s="83"/>
      <c r="Q181" s="83"/>
      <c r="R181" s="19">
        <v>0</v>
      </c>
      <c r="U181" s="20">
        <f t="shared" si="2"/>
        <v>95</v>
      </c>
    </row>
    <row r="182" spans="1:26" ht="24.75" x14ac:dyDescent="0.2">
      <c r="A182" s="21">
        <v>172</v>
      </c>
      <c r="B182" s="22" t="s">
        <v>267</v>
      </c>
      <c r="C182" s="15" t="s">
        <v>268</v>
      </c>
      <c r="D182" s="21">
        <v>5</v>
      </c>
      <c r="E182" s="23">
        <v>20</v>
      </c>
      <c r="F182" s="21">
        <v>15</v>
      </c>
      <c r="G182" s="21">
        <v>5</v>
      </c>
      <c r="H182" s="21">
        <v>15</v>
      </c>
      <c r="I182" s="204">
        <v>15</v>
      </c>
      <c r="J182" s="21">
        <v>10</v>
      </c>
      <c r="K182" s="21">
        <v>10</v>
      </c>
      <c r="L182" s="21">
        <v>10</v>
      </c>
      <c r="M182" s="128">
        <v>105</v>
      </c>
      <c r="N182" s="25" t="s">
        <v>23</v>
      </c>
      <c r="O182" s="167"/>
      <c r="P182" s="167"/>
      <c r="Q182" s="167"/>
      <c r="R182" s="26">
        <v>0</v>
      </c>
      <c r="U182" s="20">
        <f t="shared" si="2"/>
        <v>105</v>
      </c>
    </row>
    <row r="183" spans="1:26" ht="33" x14ac:dyDescent="0.2">
      <c r="A183" s="79">
        <v>173</v>
      </c>
      <c r="B183" s="80" t="s">
        <v>267</v>
      </c>
      <c r="C183" s="80" t="s">
        <v>269</v>
      </c>
      <c r="D183" s="79">
        <v>0</v>
      </c>
      <c r="E183" s="81">
        <v>20</v>
      </c>
      <c r="F183" s="79">
        <v>15</v>
      </c>
      <c r="G183" s="79">
        <v>5</v>
      </c>
      <c r="H183" s="79">
        <v>10</v>
      </c>
      <c r="I183" s="79">
        <v>15</v>
      </c>
      <c r="J183" s="79">
        <v>10</v>
      </c>
      <c r="K183" s="79">
        <v>10</v>
      </c>
      <c r="L183" s="79">
        <v>10</v>
      </c>
      <c r="M183" s="114">
        <v>95</v>
      </c>
      <c r="N183" s="83" t="s">
        <v>23</v>
      </c>
      <c r="O183" s="167"/>
      <c r="P183" s="83"/>
      <c r="Q183" s="83"/>
      <c r="R183" s="19">
        <v>0</v>
      </c>
      <c r="U183" s="20">
        <f t="shared" si="2"/>
        <v>95</v>
      </c>
    </row>
    <row r="184" spans="1:26" x14ac:dyDescent="0.2">
      <c r="A184" s="39">
        <v>174</v>
      </c>
      <c r="B184" s="45" t="s">
        <v>270</v>
      </c>
      <c r="C184" s="216"/>
      <c r="D184" s="39">
        <v>0</v>
      </c>
      <c r="E184" s="47">
        <v>20</v>
      </c>
      <c r="F184" s="39">
        <v>15</v>
      </c>
      <c r="G184" s="34">
        <v>5</v>
      </c>
      <c r="H184" s="39">
        <v>10</v>
      </c>
      <c r="I184" s="39">
        <v>0</v>
      </c>
      <c r="J184" s="39">
        <v>0</v>
      </c>
      <c r="K184" s="39">
        <v>5</v>
      </c>
      <c r="L184" s="39">
        <v>0</v>
      </c>
      <c r="M184" s="113">
        <v>55</v>
      </c>
      <c r="N184" s="170"/>
      <c r="O184" s="170"/>
      <c r="P184" s="49" t="s">
        <v>33</v>
      </c>
      <c r="Q184" s="170"/>
      <c r="R184" s="19">
        <v>0</v>
      </c>
      <c r="U184" s="20">
        <f t="shared" si="2"/>
        <v>55</v>
      </c>
    </row>
    <row r="185" spans="1:26" x14ac:dyDescent="0.2">
      <c r="A185" s="29">
        <v>175</v>
      </c>
      <c r="B185" s="30" t="s">
        <v>271</v>
      </c>
      <c r="C185" s="217"/>
      <c r="D185" s="29">
        <v>0</v>
      </c>
      <c r="E185" s="31">
        <v>20</v>
      </c>
      <c r="F185" s="29">
        <v>15</v>
      </c>
      <c r="G185" s="29">
        <v>5</v>
      </c>
      <c r="H185" s="29">
        <v>10</v>
      </c>
      <c r="I185" s="29">
        <v>15</v>
      </c>
      <c r="J185" s="29">
        <v>10</v>
      </c>
      <c r="K185" s="29">
        <v>5</v>
      </c>
      <c r="L185" s="29">
        <v>5</v>
      </c>
      <c r="M185" s="95">
        <v>85</v>
      </c>
      <c r="N185" s="169"/>
      <c r="O185" s="33" t="s">
        <v>30</v>
      </c>
      <c r="P185" s="169"/>
      <c r="Q185" s="169"/>
      <c r="R185" s="19">
        <v>0</v>
      </c>
      <c r="U185" s="20">
        <f t="shared" si="2"/>
        <v>85</v>
      </c>
    </row>
    <row r="186" spans="1:26" x14ac:dyDescent="0.2">
      <c r="A186" s="34">
        <v>176</v>
      </c>
      <c r="B186" s="35" t="s">
        <v>272</v>
      </c>
      <c r="C186" s="223"/>
      <c r="D186" s="34">
        <v>0</v>
      </c>
      <c r="E186" s="47">
        <v>0</v>
      </c>
      <c r="F186" s="34">
        <v>15</v>
      </c>
      <c r="G186" s="34">
        <v>5</v>
      </c>
      <c r="H186" s="34">
        <v>10</v>
      </c>
      <c r="I186" s="34">
        <v>10</v>
      </c>
      <c r="J186" s="34">
        <v>0</v>
      </c>
      <c r="K186" s="34">
        <v>10</v>
      </c>
      <c r="L186" s="139">
        <v>10</v>
      </c>
      <c r="M186" s="140">
        <v>60</v>
      </c>
      <c r="N186" s="77"/>
      <c r="O186" s="77"/>
      <c r="P186" s="49" t="s">
        <v>33</v>
      </c>
      <c r="Q186" s="78"/>
      <c r="R186" s="19">
        <v>0</v>
      </c>
      <c r="U186" s="20">
        <f t="shared" si="2"/>
        <v>60</v>
      </c>
    </row>
    <row r="187" spans="1:26" ht="24.75" x14ac:dyDescent="0.2">
      <c r="A187" s="26">
        <v>177</v>
      </c>
      <c r="B187" s="55" t="s">
        <v>273</v>
      </c>
      <c r="C187" s="40" t="s">
        <v>274</v>
      </c>
      <c r="D187" s="26">
        <v>0</v>
      </c>
      <c r="E187" s="42">
        <v>0</v>
      </c>
      <c r="F187" s="26">
        <v>0</v>
      </c>
      <c r="G187" s="26">
        <v>0</v>
      </c>
      <c r="H187" s="26">
        <v>0</v>
      </c>
      <c r="I187" s="26">
        <v>5</v>
      </c>
      <c r="J187" s="26">
        <v>0</v>
      </c>
      <c r="K187" s="26">
        <v>10</v>
      </c>
      <c r="L187" s="26">
        <v>5</v>
      </c>
      <c r="M187" s="117">
        <v>20</v>
      </c>
      <c r="N187" s="155"/>
      <c r="O187" s="155"/>
      <c r="P187" s="155"/>
      <c r="Q187" s="8" t="s">
        <v>35</v>
      </c>
      <c r="R187" s="26">
        <v>0</v>
      </c>
      <c r="U187" s="20">
        <f t="shared" si="2"/>
        <v>20</v>
      </c>
      <c r="V187" t="s">
        <v>453</v>
      </c>
    </row>
    <row r="188" spans="1:26" x14ac:dyDescent="0.2">
      <c r="A188" s="39">
        <v>178</v>
      </c>
      <c r="B188" s="45" t="s">
        <v>275</v>
      </c>
      <c r="C188" s="216"/>
      <c r="D188" s="39">
        <v>0</v>
      </c>
      <c r="E188" s="47">
        <v>0</v>
      </c>
      <c r="F188" s="39">
        <v>15</v>
      </c>
      <c r="G188" s="39">
        <v>5</v>
      </c>
      <c r="H188" s="39">
        <v>10</v>
      </c>
      <c r="I188" s="39">
        <v>15</v>
      </c>
      <c r="J188" s="39">
        <v>5</v>
      </c>
      <c r="K188" s="39">
        <v>10</v>
      </c>
      <c r="L188" s="39">
        <v>0</v>
      </c>
      <c r="M188" s="113">
        <v>60</v>
      </c>
      <c r="N188" s="170"/>
      <c r="O188" s="170"/>
      <c r="P188" s="49" t="s">
        <v>33</v>
      </c>
      <c r="Q188" s="170"/>
      <c r="R188" s="19">
        <v>0</v>
      </c>
      <c r="T188" s="301"/>
      <c r="U188" s="20">
        <f t="shared" si="2"/>
        <v>60</v>
      </c>
    </row>
    <row r="189" spans="1:26" x14ac:dyDescent="0.2">
      <c r="A189" s="13">
        <v>179</v>
      </c>
      <c r="B189" s="15" t="s">
        <v>276</v>
      </c>
      <c r="C189" s="220"/>
      <c r="D189" s="13">
        <v>10</v>
      </c>
      <c r="E189" s="16">
        <v>20</v>
      </c>
      <c r="F189" s="13">
        <v>15</v>
      </c>
      <c r="G189" s="13">
        <v>5</v>
      </c>
      <c r="H189" s="13">
        <v>15</v>
      </c>
      <c r="I189" s="13">
        <v>15</v>
      </c>
      <c r="J189" s="13">
        <v>10</v>
      </c>
      <c r="K189" s="13">
        <v>10</v>
      </c>
      <c r="L189" s="13">
        <v>10</v>
      </c>
      <c r="M189" s="65">
        <v>110</v>
      </c>
      <c r="N189" s="18" t="s">
        <v>23</v>
      </c>
      <c r="O189" s="147"/>
      <c r="P189" s="147"/>
      <c r="Q189" s="147"/>
      <c r="R189" s="19">
        <v>0</v>
      </c>
      <c r="U189" s="20">
        <f t="shared" si="2"/>
        <v>110</v>
      </c>
    </row>
    <row r="190" spans="1:26" x14ac:dyDescent="0.2">
      <c r="A190" s="39">
        <v>180</v>
      </c>
      <c r="B190" s="45" t="s">
        <v>277</v>
      </c>
      <c r="C190" s="216"/>
      <c r="D190" s="39">
        <v>0</v>
      </c>
      <c r="E190" s="47">
        <v>20</v>
      </c>
      <c r="F190" s="39">
        <v>15</v>
      </c>
      <c r="G190" s="39">
        <v>0</v>
      </c>
      <c r="H190" s="39">
        <v>15</v>
      </c>
      <c r="I190" s="39">
        <v>0</v>
      </c>
      <c r="J190" s="39">
        <v>0</v>
      </c>
      <c r="K190" s="39">
        <v>10</v>
      </c>
      <c r="L190" s="39">
        <v>0</v>
      </c>
      <c r="M190" s="113">
        <v>60</v>
      </c>
      <c r="N190" s="170"/>
      <c r="O190" s="170"/>
      <c r="P190" s="49" t="s">
        <v>33</v>
      </c>
      <c r="Q190" s="170"/>
      <c r="R190" s="19">
        <v>0</v>
      </c>
      <c r="U190" s="20">
        <f t="shared" si="2"/>
        <v>60</v>
      </c>
    </row>
    <row r="191" spans="1:26" ht="16.5" x14ac:dyDescent="0.2">
      <c r="A191" s="13">
        <v>181</v>
      </c>
      <c r="B191" s="15" t="s">
        <v>278</v>
      </c>
      <c r="C191" s="15" t="s">
        <v>279</v>
      </c>
      <c r="D191" s="13">
        <v>5</v>
      </c>
      <c r="E191" s="16">
        <v>20</v>
      </c>
      <c r="F191" s="13">
        <v>15</v>
      </c>
      <c r="G191" s="13">
        <v>5</v>
      </c>
      <c r="H191" s="13">
        <v>15</v>
      </c>
      <c r="I191" s="13">
        <v>15</v>
      </c>
      <c r="J191" s="13">
        <v>10</v>
      </c>
      <c r="K191" s="13">
        <v>10</v>
      </c>
      <c r="L191" s="13">
        <v>5</v>
      </c>
      <c r="M191" s="65">
        <v>100</v>
      </c>
      <c r="N191" s="18" t="s">
        <v>23</v>
      </c>
      <c r="O191" s="147"/>
      <c r="P191" s="147"/>
      <c r="Q191" s="147"/>
      <c r="R191" s="19">
        <v>0</v>
      </c>
      <c r="U191" s="20">
        <f t="shared" si="2"/>
        <v>100</v>
      </c>
    </row>
    <row r="192" spans="1:26" ht="16.5" x14ac:dyDescent="0.2">
      <c r="A192" s="21">
        <v>182</v>
      </c>
      <c r="B192" s="22" t="s">
        <v>278</v>
      </c>
      <c r="C192" s="15" t="s">
        <v>280</v>
      </c>
      <c r="D192" s="21">
        <v>0</v>
      </c>
      <c r="E192" s="23">
        <v>20</v>
      </c>
      <c r="F192" s="21">
        <v>15</v>
      </c>
      <c r="G192" s="21">
        <v>5</v>
      </c>
      <c r="H192" s="21">
        <v>15</v>
      </c>
      <c r="I192" s="21">
        <v>15</v>
      </c>
      <c r="J192" s="21">
        <v>10</v>
      </c>
      <c r="K192" s="21">
        <v>10</v>
      </c>
      <c r="L192" s="21">
        <v>0</v>
      </c>
      <c r="M192" s="128">
        <v>90</v>
      </c>
      <c r="N192" s="25" t="s">
        <v>23</v>
      </c>
      <c r="O192" s="167"/>
      <c r="P192" s="167"/>
      <c r="Q192" s="167"/>
      <c r="R192" s="26">
        <v>0</v>
      </c>
      <c r="U192" s="20">
        <f t="shared" si="2"/>
        <v>90</v>
      </c>
    </row>
    <row r="193" spans="1:21" ht="24.75" x14ac:dyDescent="0.2">
      <c r="A193" s="26">
        <v>183</v>
      </c>
      <c r="B193" s="55" t="s">
        <v>281</v>
      </c>
      <c r="C193" s="40" t="s">
        <v>282</v>
      </c>
      <c r="D193" s="26">
        <v>0</v>
      </c>
      <c r="E193" s="56">
        <v>10</v>
      </c>
      <c r="F193" s="26">
        <v>0</v>
      </c>
      <c r="G193" s="26">
        <v>0</v>
      </c>
      <c r="H193" s="26">
        <v>0</v>
      </c>
      <c r="I193" s="26">
        <v>0</v>
      </c>
      <c r="J193" s="26">
        <v>0</v>
      </c>
      <c r="K193" s="26">
        <v>10</v>
      </c>
      <c r="L193" s="26">
        <v>0</v>
      </c>
      <c r="M193" s="117">
        <v>20</v>
      </c>
      <c r="N193" s="155"/>
      <c r="O193" s="155"/>
      <c r="P193" s="155"/>
      <c r="Q193" s="8" t="s">
        <v>35</v>
      </c>
      <c r="R193" s="26">
        <v>0</v>
      </c>
      <c r="U193" s="20">
        <f t="shared" si="2"/>
        <v>20</v>
      </c>
    </row>
    <row r="194" spans="1:21" x14ac:dyDescent="0.2">
      <c r="A194" s="13">
        <v>184</v>
      </c>
      <c r="B194" s="15" t="s">
        <v>283</v>
      </c>
      <c r="C194" s="220"/>
      <c r="D194" s="13">
        <v>5</v>
      </c>
      <c r="E194" s="16">
        <v>20</v>
      </c>
      <c r="F194" s="13">
        <v>15</v>
      </c>
      <c r="G194" s="13">
        <v>5</v>
      </c>
      <c r="H194" s="13">
        <v>15</v>
      </c>
      <c r="I194" s="13">
        <v>15</v>
      </c>
      <c r="J194" s="13">
        <v>10</v>
      </c>
      <c r="K194" s="13">
        <v>10</v>
      </c>
      <c r="L194" s="13">
        <v>10</v>
      </c>
      <c r="M194" s="65">
        <v>105</v>
      </c>
      <c r="N194" s="18" t="s">
        <v>23</v>
      </c>
      <c r="O194" s="147"/>
      <c r="P194" s="147"/>
      <c r="Q194" s="147"/>
      <c r="R194" s="19">
        <v>0</v>
      </c>
      <c r="U194" s="20">
        <f t="shared" si="2"/>
        <v>105</v>
      </c>
    </row>
    <row r="195" spans="1:21" x14ac:dyDescent="0.2">
      <c r="A195" s="13">
        <v>185</v>
      </c>
      <c r="B195" s="15" t="s">
        <v>284</v>
      </c>
      <c r="C195" s="220"/>
      <c r="D195" s="13">
        <v>5</v>
      </c>
      <c r="E195" s="16">
        <v>20</v>
      </c>
      <c r="F195" s="13">
        <v>15</v>
      </c>
      <c r="G195" s="13">
        <v>5</v>
      </c>
      <c r="H195" s="13">
        <v>15</v>
      </c>
      <c r="I195" s="13">
        <v>15</v>
      </c>
      <c r="J195" s="13">
        <v>10</v>
      </c>
      <c r="K195" s="13">
        <v>10</v>
      </c>
      <c r="L195" s="13">
        <v>10</v>
      </c>
      <c r="M195" s="65">
        <v>105</v>
      </c>
      <c r="N195" s="18" t="s">
        <v>23</v>
      </c>
      <c r="O195" s="147"/>
      <c r="P195" s="147"/>
      <c r="Q195" s="147"/>
      <c r="R195" s="19">
        <v>0</v>
      </c>
      <c r="U195" s="20">
        <f t="shared" si="2"/>
        <v>105</v>
      </c>
    </row>
    <row r="196" spans="1:21" x14ac:dyDescent="0.2">
      <c r="A196" s="13">
        <v>186</v>
      </c>
      <c r="B196" s="15" t="s">
        <v>285</v>
      </c>
      <c r="C196" s="220"/>
      <c r="D196" s="13">
        <v>5</v>
      </c>
      <c r="E196" s="16">
        <v>20</v>
      </c>
      <c r="F196" s="13">
        <v>15</v>
      </c>
      <c r="G196" s="13">
        <v>5</v>
      </c>
      <c r="H196" s="13">
        <v>15</v>
      </c>
      <c r="I196" s="13">
        <v>10</v>
      </c>
      <c r="J196" s="13">
        <v>5</v>
      </c>
      <c r="K196" s="13">
        <v>10</v>
      </c>
      <c r="L196" s="13">
        <v>10</v>
      </c>
      <c r="M196" s="65">
        <v>95</v>
      </c>
      <c r="N196" s="18" t="s">
        <v>23</v>
      </c>
      <c r="O196" s="147"/>
      <c r="P196" s="147"/>
      <c r="Q196" s="147"/>
      <c r="R196" s="19">
        <v>0</v>
      </c>
      <c r="U196" s="20">
        <f t="shared" si="2"/>
        <v>95</v>
      </c>
    </row>
    <row r="197" spans="1:21" x14ac:dyDescent="0.2">
      <c r="A197" s="79">
        <v>187</v>
      </c>
      <c r="B197" s="80" t="s">
        <v>286</v>
      </c>
      <c r="C197" s="221"/>
      <c r="D197" s="79">
        <v>0</v>
      </c>
      <c r="E197" s="81">
        <v>20</v>
      </c>
      <c r="F197" s="79">
        <v>15</v>
      </c>
      <c r="G197" s="79">
        <v>5</v>
      </c>
      <c r="H197" s="79">
        <v>15</v>
      </c>
      <c r="I197" s="104">
        <v>15</v>
      </c>
      <c r="J197" s="104">
        <v>10</v>
      </c>
      <c r="K197" s="79">
        <v>10</v>
      </c>
      <c r="L197" s="79">
        <v>5</v>
      </c>
      <c r="M197" s="114">
        <v>95</v>
      </c>
      <c r="N197" s="179" t="s">
        <v>23</v>
      </c>
      <c r="O197" s="201"/>
      <c r="P197" s="83"/>
      <c r="Q197" s="83"/>
      <c r="R197" s="19">
        <v>0</v>
      </c>
      <c r="U197" s="20">
        <f t="shared" si="2"/>
        <v>95</v>
      </c>
    </row>
    <row r="198" spans="1:21" x14ac:dyDescent="0.2">
      <c r="A198" s="13">
        <v>188</v>
      </c>
      <c r="B198" s="15" t="s">
        <v>287</v>
      </c>
      <c r="C198" s="288" t="s">
        <v>447</v>
      </c>
      <c r="D198" s="13">
        <v>0</v>
      </c>
      <c r="E198" s="16">
        <v>20</v>
      </c>
      <c r="F198" s="13">
        <v>15</v>
      </c>
      <c r="G198" s="13">
        <v>5</v>
      </c>
      <c r="H198" s="13">
        <v>15</v>
      </c>
      <c r="I198" s="13">
        <v>15</v>
      </c>
      <c r="J198" s="13">
        <v>10</v>
      </c>
      <c r="K198" s="13">
        <v>5</v>
      </c>
      <c r="L198" s="13">
        <v>10</v>
      </c>
      <c r="M198" s="65">
        <v>95</v>
      </c>
      <c r="N198" s="18" t="s">
        <v>23</v>
      </c>
      <c r="O198" s="147"/>
      <c r="P198" s="147"/>
      <c r="Q198" s="147"/>
      <c r="R198" s="19">
        <v>0</v>
      </c>
      <c r="U198" s="20">
        <f t="shared" si="2"/>
        <v>95</v>
      </c>
    </row>
    <row r="199" spans="1:21" s="94" customFormat="1" x14ac:dyDescent="0.2">
      <c r="A199" s="249" t="s">
        <v>445</v>
      </c>
      <c r="B199" s="287" t="s">
        <v>287</v>
      </c>
      <c r="C199" s="250" t="s">
        <v>446</v>
      </c>
      <c r="D199" s="152">
        <v>0</v>
      </c>
      <c r="E199" s="153">
        <v>20</v>
      </c>
      <c r="F199" s="123">
        <v>0</v>
      </c>
      <c r="G199" s="123">
        <v>0</v>
      </c>
      <c r="H199" s="123">
        <v>0</v>
      </c>
      <c r="I199" s="123">
        <v>0</v>
      </c>
      <c r="J199" s="123">
        <v>0</v>
      </c>
      <c r="K199" s="123"/>
      <c r="L199" s="123"/>
      <c r="M199" s="135">
        <v>20</v>
      </c>
      <c r="N199" s="135"/>
      <c r="O199" s="135"/>
      <c r="P199" s="135"/>
      <c r="Q199" s="135" t="s">
        <v>35</v>
      </c>
      <c r="R199" s="66">
        <v>0</v>
      </c>
      <c r="S199" s="298"/>
      <c r="T199" s="298"/>
    </row>
    <row r="200" spans="1:21" x14ac:dyDescent="0.2">
      <c r="A200" s="29">
        <v>189</v>
      </c>
      <c r="B200" s="30" t="s">
        <v>288</v>
      </c>
      <c r="C200" s="217"/>
      <c r="D200" s="29">
        <v>0</v>
      </c>
      <c r="E200" s="31">
        <v>20</v>
      </c>
      <c r="F200" s="29">
        <v>15</v>
      </c>
      <c r="G200" s="29">
        <v>5</v>
      </c>
      <c r="H200" s="29">
        <v>10</v>
      </c>
      <c r="I200" s="29">
        <v>10</v>
      </c>
      <c r="J200" s="29">
        <v>5</v>
      </c>
      <c r="K200" s="29">
        <v>5</v>
      </c>
      <c r="L200" s="29">
        <v>5</v>
      </c>
      <c r="M200" s="95">
        <v>75</v>
      </c>
      <c r="N200" s="169"/>
      <c r="O200" s="33" t="s">
        <v>30</v>
      </c>
      <c r="P200" s="169"/>
      <c r="Q200" s="169"/>
      <c r="R200" s="19">
        <v>0</v>
      </c>
      <c r="U200" s="20">
        <f t="shared" si="2"/>
        <v>75</v>
      </c>
    </row>
    <row r="201" spans="1:21" x14ac:dyDescent="0.2">
      <c r="A201" s="19">
        <v>190</v>
      </c>
      <c r="B201" s="40" t="s">
        <v>289</v>
      </c>
      <c r="C201" s="40" t="s">
        <v>70</v>
      </c>
      <c r="D201" s="19">
        <v>0</v>
      </c>
      <c r="E201" s="42">
        <v>20</v>
      </c>
      <c r="F201" s="19">
        <v>0</v>
      </c>
      <c r="G201" s="19">
        <v>0</v>
      </c>
      <c r="H201" s="19">
        <v>10</v>
      </c>
      <c r="I201" s="19">
        <v>0</v>
      </c>
      <c r="J201" s="19">
        <v>0</v>
      </c>
      <c r="K201" s="19">
        <v>10</v>
      </c>
      <c r="L201" s="19">
        <v>0</v>
      </c>
      <c r="M201" s="86">
        <v>40</v>
      </c>
      <c r="N201" s="135"/>
      <c r="O201" s="135"/>
      <c r="P201" s="135"/>
      <c r="Q201" s="4" t="s">
        <v>35</v>
      </c>
      <c r="R201" s="19">
        <v>0</v>
      </c>
      <c r="U201" s="20">
        <f t="shared" si="2"/>
        <v>40</v>
      </c>
    </row>
    <row r="202" spans="1:21" ht="16.5" x14ac:dyDescent="0.2">
      <c r="A202" s="29">
        <v>191</v>
      </c>
      <c r="B202" s="30" t="s">
        <v>290</v>
      </c>
      <c r="C202" s="30" t="s">
        <v>291</v>
      </c>
      <c r="D202" s="29">
        <v>0</v>
      </c>
      <c r="E202" s="31">
        <v>20</v>
      </c>
      <c r="F202" s="29">
        <v>15</v>
      </c>
      <c r="G202" s="29">
        <v>5</v>
      </c>
      <c r="H202" s="29">
        <v>15</v>
      </c>
      <c r="I202" s="29">
        <v>10</v>
      </c>
      <c r="J202" s="29">
        <v>10</v>
      </c>
      <c r="K202" s="29">
        <v>10</v>
      </c>
      <c r="L202" s="29">
        <v>0</v>
      </c>
      <c r="M202" s="95">
        <v>85</v>
      </c>
      <c r="N202" s="169"/>
      <c r="O202" s="33" t="s">
        <v>30</v>
      </c>
      <c r="P202" s="169"/>
      <c r="Q202" s="169"/>
      <c r="R202" s="19">
        <v>0</v>
      </c>
      <c r="U202" s="20">
        <f t="shared" si="2"/>
        <v>85</v>
      </c>
    </row>
    <row r="203" spans="1:21" ht="16.5" x14ac:dyDescent="0.2">
      <c r="A203" s="13">
        <v>192</v>
      </c>
      <c r="B203" s="15" t="s">
        <v>292</v>
      </c>
      <c r="C203" s="15" t="s">
        <v>293</v>
      </c>
      <c r="D203" s="13">
        <v>5</v>
      </c>
      <c r="E203" s="16">
        <v>20</v>
      </c>
      <c r="F203" s="13">
        <v>15</v>
      </c>
      <c r="G203" s="13">
        <v>5</v>
      </c>
      <c r="H203" s="13">
        <v>15</v>
      </c>
      <c r="I203" s="13">
        <v>15</v>
      </c>
      <c r="J203" s="13">
        <v>10</v>
      </c>
      <c r="K203" s="13">
        <v>10</v>
      </c>
      <c r="L203" s="13">
        <v>10</v>
      </c>
      <c r="M203" s="65">
        <v>105</v>
      </c>
      <c r="N203" s="18" t="s">
        <v>23</v>
      </c>
      <c r="O203" s="147"/>
      <c r="P203" s="147"/>
      <c r="Q203" s="147"/>
      <c r="R203" s="19">
        <v>0</v>
      </c>
      <c r="U203" s="20">
        <f t="shared" ref="U203:U224" si="3">SUM(D203:L203)</f>
        <v>105</v>
      </c>
    </row>
    <row r="204" spans="1:21" ht="16.5" x14ac:dyDescent="0.2">
      <c r="A204" s="13">
        <v>193</v>
      </c>
      <c r="B204" s="15" t="s">
        <v>294</v>
      </c>
      <c r="C204" s="15" t="s">
        <v>295</v>
      </c>
      <c r="D204" s="13">
        <v>0</v>
      </c>
      <c r="E204" s="16">
        <v>20</v>
      </c>
      <c r="F204" s="13">
        <v>15</v>
      </c>
      <c r="G204" s="13">
        <v>5</v>
      </c>
      <c r="H204" s="13">
        <v>15</v>
      </c>
      <c r="I204" s="13">
        <v>15</v>
      </c>
      <c r="J204" s="13">
        <v>10</v>
      </c>
      <c r="K204" s="13">
        <v>10</v>
      </c>
      <c r="L204" s="13">
        <v>10</v>
      </c>
      <c r="M204" s="65">
        <v>100</v>
      </c>
      <c r="N204" s="18" t="s">
        <v>23</v>
      </c>
      <c r="O204" s="147"/>
      <c r="P204" s="147"/>
      <c r="Q204" s="147"/>
      <c r="R204" s="19">
        <v>0</v>
      </c>
      <c r="U204" s="20">
        <f t="shared" si="3"/>
        <v>100</v>
      </c>
    </row>
    <row r="205" spans="1:21" x14ac:dyDescent="0.2">
      <c r="A205" s="13">
        <v>194</v>
      </c>
      <c r="B205" s="15" t="s">
        <v>296</v>
      </c>
      <c r="C205" s="220"/>
      <c r="D205" s="13">
        <v>10</v>
      </c>
      <c r="E205" s="16">
        <v>20</v>
      </c>
      <c r="F205" s="13">
        <v>15</v>
      </c>
      <c r="G205" s="13">
        <v>5</v>
      </c>
      <c r="H205" s="13">
        <v>15</v>
      </c>
      <c r="I205" s="13">
        <v>15</v>
      </c>
      <c r="J205" s="13">
        <v>10</v>
      </c>
      <c r="K205" s="13">
        <v>10</v>
      </c>
      <c r="L205" s="13">
        <v>10</v>
      </c>
      <c r="M205" s="65">
        <v>110</v>
      </c>
      <c r="N205" s="18" t="s">
        <v>23</v>
      </c>
      <c r="O205" s="147"/>
      <c r="P205" s="147"/>
      <c r="Q205" s="147"/>
      <c r="R205" s="19">
        <v>0</v>
      </c>
      <c r="U205" s="20">
        <f t="shared" si="3"/>
        <v>110</v>
      </c>
    </row>
    <row r="206" spans="1:21" ht="16.5" x14ac:dyDescent="0.2">
      <c r="A206" s="13">
        <v>195</v>
      </c>
      <c r="B206" s="14" t="s">
        <v>297</v>
      </c>
      <c r="C206" s="15" t="s">
        <v>298</v>
      </c>
      <c r="D206" s="13">
        <v>10</v>
      </c>
      <c r="E206" s="16">
        <v>20</v>
      </c>
      <c r="F206" s="13">
        <v>15</v>
      </c>
      <c r="G206" s="13">
        <v>5</v>
      </c>
      <c r="H206" s="104">
        <v>15</v>
      </c>
      <c r="I206" s="13">
        <v>10</v>
      </c>
      <c r="J206" s="13">
        <v>10</v>
      </c>
      <c r="K206" s="13">
        <v>10</v>
      </c>
      <c r="L206" s="13">
        <v>10</v>
      </c>
      <c r="M206" s="65">
        <v>105</v>
      </c>
      <c r="N206" s="18" t="s">
        <v>23</v>
      </c>
      <c r="O206" s="147"/>
      <c r="P206" s="147"/>
      <c r="Q206" s="147"/>
      <c r="R206" s="19">
        <v>0</v>
      </c>
      <c r="U206" s="20">
        <f t="shared" si="3"/>
        <v>105</v>
      </c>
    </row>
    <row r="207" spans="1:21" ht="16.5" x14ac:dyDescent="0.2">
      <c r="A207" s="13">
        <v>196</v>
      </c>
      <c r="B207" s="15" t="s">
        <v>299</v>
      </c>
      <c r="C207" s="15" t="s">
        <v>300</v>
      </c>
      <c r="D207" s="13">
        <v>0</v>
      </c>
      <c r="E207" s="16">
        <v>20</v>
      </c>
      <c r="F207" s="13">
        <v>15</v>
      </c>
      <c r="G207" s="13">
        <v>5</v>
      </c>
      <c r="H207" s="13">
        <v>15</v>
      </c>
      <c r="I207" s="104">
        <v>15</v>
      </c>
      <c r="J207" s="13">
        <v>10</v>
      </c>
      <c r="K207" s="13">
        <v>10</v>
      </c>
      <c r="L207" s="13">
        <v>10</v>
      </c>
      <c r="M207" s="65">
        <v>100</v>
      </c>
      <c r="N207" s="18" t="s">
        <v>23</v>
      </c>
      <c r="O207" s="147"/>
      <c r="P207" s="147"/>
      <c r="Q207" s="147"/>
      <c r="R207" s="19">
        <v>0</v>
      </c>
      <c r="U207" s="20">
        <f t="shared" si="3"/>
        <v>100</v>
      </c>
    </row>
    <row r="208" spans="1:21" x14ac:dyDescent="0.2">
      <c r="A208" s="104">
        <v>197</v>
      </c>
      <c r="B208" s="87" t="s">
        <v>301</v>
      </c>
      <c r="C208" s="222"/>
      <c r="D208" s="104">
        <v>0</v>
      </c>
      <c r="E208" s="105">
        <v>20</v>
      </c>
      <c r="F208" s="104">
        <v>15</v>
      </c>
      <c r="G208" s="104">
        <v>5</v>
      </c>
      <c r="H208" s="104">
        <v>15</v>
      </c>
      <c r="I208" s="104">
        <v>15</v>
      </c>
      <c r="J208" s="104">
        <v>10</v>
      </c>
      <c r="K208" s="104">
        <v>10</v>
      </c>
      <c r="L208" s="104">
        <v>10</v>
      </c>
      <c r="M208" s="106">
        <v>100</v>
      </c>
      <c r="N208" s="141" t="s">
        <v>23</v>
      </c>
      <c r="O208" s="141"/>
      <c r="P208" s="141"/>
      <c r="Q208" s="116"/>
      <c r="R208" s="19">
        <v>0</v>
      </c>
      <c r="U208" s="20">
        <f t="shared" si="3"/>
        <v>100</v>
      </c>
    </row>
    <row r="209" spans="1:21" x14ac:dyDescent="0.2">
      <c r="A209" s="13">
        <v>198</v>
      </c>
      <c r="B209" s="15" t="s">
        <v>302</v>
      </c>
      <c r="C209" s="220"/>
      <c r="D209" s="13">
        <v>5</v>
      </c>
      <c r="E209" s="16">
        <v>20</v>
      </c>
      <c r="F209" s="13">
        <v>15</v>
      </c>
      <c r="G209" s="13">
        <v>0</v>
      </c>
      <c r="H209" s="13">
        <v>15</v>
      </c>
      <c r="I209" s="13">
        <v>15</v>
      </c>
      <c r="J209" s="13">
        <v>10</v>
      </c>
      <c r="K209" s="13">
        <v>10</v>
      </c>
      <c r="L209" s="13">
        <v>10</v>
      </c>
      <c r="M209" s="65">
        <v>100</v>
      </c>
      <c r="N209" s="18" t="s">
        <v>23</v>
      </c>
      <c r="O209" s="147"/>
      <c r="P209" s="147"/>
      <c r="Q209" s="147"/>
      <c r="R209" s="19">
        <v>0</v>
      </c>
      <c r="U209" s="20">
        <f t="shared" si="3"/>
        <v>100</v>
      </c>
    </row>
    <row r="210" spans="1:21" x14ac:dyDescent="0.2">
      <c r="A210" s="19">
        <v>199</v>
      </c>
      <c r="B210" s="40" t="s">
        <v>303</v>
      </c>
      <c r="C210" s="40" t="s">
        <v>70</v>
      </c>
      <c r="D210" s="19">
        <v>0</v>
      </c>
      <c r="E210" s="42">
        <v>20</v>
      </c>
      <c r="F210" s="19">
        <v>0</v>
      </c>
      <c r="G210" s="19">
        <v>0</v>
      </c>
      <c r="H210" s="19">
        <v>10</v>
      </c>
      <c r="I210" s="19">
        <v>0</v>
      </c>
      <c r="J210" s="19">
        <v>0</v>
      </c>
      <c r="K210" s="19">
        <v>10</v>
      </c>
      <c r="L210" s="19">
        <v>0</v>
      </c>
      <c r="M210" s="86">
        <v>40</v>
      </c>
      <c r="N210" s="135"/>
      <c r="O210" s="135"/>
      <c r="P210" s="135"/>
      <c r="Q210" s="4" t="s">
        <v>35</v>
      </c>
      <c r="R210" s="19">
        <v>0</v>
      </c>
      <c r="U210" s="20">
        <f t="shared" si="3"/>
        <v>40</v>
      </c>
    </row>
    <row r="211" spans="1:21" x14ac:dyDescent="0.2">
      <c r="A211" s="19">
        <v>200</v>
      </c>
      <c r="B211" s="40" t="s">
        <v>304</v>
      </c>
      <c r="C211" s="215"/>
      <c r="D211" s="19">
        <v>0</v>
      </c>
      <c r="E211" s="42">
        <v>0</v>
      </c>
      <c r="F211" s="19">
        <v>15</v>
      </c>
      <c r="G211" s="19">
        <v>0</v>
      </c>
      <c r="H211" s="19">
        <v>0</v>
      </c>
      <c r="I211" s="19">
        <v>0</v>
      </c>
      <c r="J211" s="19">
        <v>0</v>
      </c>
      <c r="K211" s="19">
        <v>10</v>
      </c>
      <c r="L211" s="19">
        <v>10</v>
      </c>
      <c r="M211" s="86">
        <v>35</v>
      </c>
      <c r="N211" s="135"/>
      <c r="O211" s="135"/>
      <c r="P211" s="135"/>
      <c r="Q211" s="4" t="s">
        <v>35</v>
      </c>
      <c r="R211" s="19">
        <v>0</v>
      </c>
      <c r="U211" s="20">
        <f t="shared" si="3"/>
        <v>35</v>
      </c>
    </row>
    <row r="212" spans="1:21" ht="24.75" x14ac:dyDescent="0.2">
      <c r="A212" s="26">
        <v>201</v>
      </c>
      <c r="B212" s="55" t="s">
        <v>305</v>
      </c>
      <c r="C212" s="40" t="s">
        <v>306</v>
      </c>
      <c r="D212" s="26">
        <v>0</v>
      </c>
      <c r="E212" s="56">
        <v>20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5</v>
      </c>
      <c r="L212" s="26">
        <v>10</v>
      </c>
      <c r="M212" s="117">
        <v>35</v>
      </c>
      <c r="N212" s="155"/>
      <c r="O212" s="155"/>
      <c r="P212" s="155"/>
      <c r="Q212" s="8" t="s">
        <v>35</v>
      </c>
      <c r="R212" s="26">
        <v>0</v>
      </c>
      <c r="U212" s="20">
        <f t="shared" si="3"/>
        <v>35</v>
      </c>
    </row>
    <row r="213" spans="1:21" x14ac:dyDescent="0.2">
      <c r="A213" s="13">
        <v>202</v>
      </c>
      <c r="B213" s="15" t="s">
        <v>307</v>
      </c>
      <c r="C213" s="220"/>
      <c r="D213" s="13">
        <v>0</v>
      </c>
      <c r="E213" s="16">
        <v>20</v>
      </c>
      <c r="F213" s="13">
        <v>15</v>
      </c>
      <c r="G213" s="13">
        <v>5</v>
      </c>
      <c r="H213" s="13">
        <v>15</v>
      </c>
      <c r="I213" s="64">
        <v>15</v>
      </c>
      <c r="J213" s="13">
        <v>10</v>
      </c>
      <c r="K213" s="13">
        <v>5</v>
      </c>
      <c r="L213" s="13">
        <v>10</v>
      </c>
      <c r="M213" s="65">
        <v>95</v>
      </c>
      <c r="N213" s="18" t="s">
        <v>23</v>
      </c>
      <c r="O213" s="147"/>
      <c r="P213" s="147"/>
      <c r="Q213" s="147"/>
      <c r="R213" s="19">
        <v>0</v>
      </c>
      <c r="U213" s="20">
        <f t="shared" si="3"/>
        <v>95</v>
      </c>
    </row>
    <row r="214" spans="1:21" x14ac:dyDescent="0.2">
      <c r="A214" s="142">
        <v>203</v>
      </c>
      <c r="B214" s="143" t="s">
        <v>308</v>
      </c>
      <c r="C214" s="224"/>
      <c r="D214" s="142">
        <v>0</v>
      </c>
      <c r="E214" s="144">
        <v>20</v>
      </c>
      <c r="F214" s="142">
        <v>15</v>
      </c>
      <c r="G214" s="142">
        <v>0</v>
      </c>
      <c r="H214" s="79">
        <v>15</v>
      </c>
      <c r="I214" s="79">
        <v>15</v>
      </c>
      <c r="J214" s="79">
        <v>10</v>
      </c>
      <c r="K214" s="142">
        <v>5</v>
      </c>
      <c r="L214" s="142">
        <v>10</v>
      </c>
      <c r="M214" s="145">
        <v>90</v>
      </c>
      <c r="N214" s="168" t="s">
        <v>23</v>
      </c>
      <c r="O214" s="149"/>
      <c r="P214" s="146"/>
      <c r="Q214" s="179"/>
      <c r="R214" s="19">
        <v>0</v>
      </c>
      <c r="U214" s="20">
        <f t="shared" si="3"/>
        <v>90</v>
      </c>
    </row>
    <row r="215" spans="1:21" s="68" customFormat="1" ht="16.5" x14ac:dyDescent="0.2">
      <c r="A215" s="98">
        <v>204</v>
      </c>
      <c r="B215" s="99" t="s">
        <v>309</v>
      </c>
      <c r="C215" s="99" t="s">
        <v>310</v>
      </c>
      <c r="D215" s="98">
        <v>0</v>
      </c>
      <c r="E215" s="100">
        <v>20</v>
      </c>
      <c r="F215" s="98">
        <v>15</v>
      </c>
      <c r="G215" s="98">
        <v>5</v>
      </c>
      <c r="H215" s="98">
        <v>10</v>
      </c>
      <c r="I215" s="98">
        <v>5</v>
      </c>
      <c r="J215" s="98">
        <v>5</v>
      </c>
      <c r="K215" s="98">
        <v>5</v>
      </c>
      <c r="L215" s="98">
        <v>5</v>
      </c>
      <c r="M215" s="101">
        <v>70</v>
      </c>
      <c r="N215" s="165"/>
      <c r="O215" s="166" t="s">
        <v>30</v>
      </c>
      <c r="P215" s="165"/>
      <c r="Q215" s="283"/>
      <c r="R215" s="19">
        <v>0</v>
      </c>
      <c r="S215" s="298"/>
      <c r="T215" s="298"/>
      <c r="U215" s="20">
        <f t="shared" si="3"/>
        <v>70</v>
      </c>
    </row>
    <row r="216" spans="1:21" ht="16.5" x14ac:dyDescent="0.2">
      <c r="A216" s="19">
        <v>205</v>
      </c>
      <c r="B216" s="40" t="s">
        <v>309</v>
      </c>
      <c r="C216" s="40" t="s">
        <v>311</v>
      </c>
      <c r="D216" s="19">
        <v>0</v>
      </c>
      <c r="E216" s="42">
        <v>20</v>
      </c>
      <c r="F216" s="19">
        <v>0</v>
      </c>
      <c r="G216" s="19">
        <v>0</v>
      </c>
      <c r="H216" s="19">
        <v>10</v>
      </c>
      <c r="I216" s="19">
        <v>0</v>
      </c>
      <c r="J216" s="19">
        <v>0</v>
      </c>
      <c r="K216" s="19">
        <v>5</v>
      </c>
      <c r="L216" s="19">
        <v>0</v>
      </c>
      <c r="M216" s="86">
        <v>35</v>
      </c>
      <c r="N216" s="135"/>
      <c r="O216" s="135"/>
      <c r="P216" s="135"/>
      <c r="Q216" s="4" t="s">
        <v>35</v>
      </c>
      <c r="R216" s="277">
        <v>0</v>
      </c>
      <c r="U216" s="20">
        <f t="shared" si="3"/>
        <v>35</v>
      </c>
    </row>
    <row r="217" spans="1:21" x14ac:dyDescent="0.2">
      <c r="A217" s="19">
        <v>206</v>
      </c>
      <c r="B217" s="40" t="s">
        <v>312</v>
      </c>
      <c r="C217" s="215"/>
      <c r="D217" s="19">
        <v>0</v>
      </c>
      <c r="E217" s="42">
        <v>10</v>
      </c>
      <c r="F217" s="19">
        <v>15</v>
      </c>
      <c r="G217" s="19">
        <v>5</v>
      </c>
      <c r="H217" s="19">
        <v>10</v>
      </c>
      <c r="I217" s="19">
        <v>10</v>
      </c>
      <c r="J217" s="19">
        <v>5</v>
      </c>
      <c r="K217" s="19">
        <v>10</v>
      </c>
      <c r="L217" s="19">
        <v>0</v>
      </c>
      <c r="M217" s="86">
        <v>15</v>
      </c>
      <c r="N217" s="135"/>
      <c r="O217" s="135"/>
      <c r="P217" s="67"/>
      <c r="Q217" s="296" t="s">
        <v>35</v>
      </c>
      <c r="R217" s="310">
        <v>-50</v>
      </c>
      <c r="U217" s="20">
        <f t="shared" si="3"/>
        <v>65</v>
      </c>
    </row>
    <row r="218" spans="1:21" x14ac:dyDescent="0.2">
      <c r="A218" s="13">
        <v>207</v>
      </c>
      <c r="B218" s="15" t="s">
        <v>313</v>
      </c>
      <c r="C218" s="220"/>
      <c r="D218" s="13">
        <v>5</v>
      </c>
      <c r="E218" s="16">
        <v>20</v>
      </c>
      <c r="F218" s="13">
        <v>15</v>
      </c>
      <c r="G218" s="13">
        <v>5</v>
      </c>
      <c r="H218" s="13">
        <v>15</v>
      </c>
      <c r="I218" s="104">
        <v>15</v>
      </c>
      <c r="J218" s="104">
        <v>10</v>
      </c>
      <c r="K218" s="13">
        <v>10</v>
      </c>
      <c r="L218" s="13">
        <v>10</v>
      </c>
      <c r="M218" s="65">
        <v>105</v>
      </c>
      <c r="N218" s="18" t="s">
        <v>23</v>
      </c>
      <c r="O218" s="147"/>
      <c r="P218" s="147"/>
      <c r="Q218" s="147"/>
      <c r="R218" s="19">
        <v>0</v>
      </c>
      <c r="U218" s="20">
        <f t="shared" si="3"/>
        <v>105</v>
      </c>
    </row>
    <row r="219" spans="1:21" x14ac:dyDescent="0.2">
      <c r="A219" s="13">
        <v>208</v>
      </c>
      <c r="B219" s="15" t="s">
        <v>314</v>
      </c>
      <c r="C219" s="220"/>
      <c r="D219" s="13">
        <v>0</v>
      </c>
      <c r="E219" s="16">
        <v>20</v>
      </c>
      <c r="F219" s="13">
        <v>15</v>
      </c>
      <c r="G219" s="13">
        <v>5</v>
      </c>
      <c r="H219" s="13">
        <v>15</v>
      </c>
      <c r="I219" s="104">
        <v>15</v>
      </c>
      <c r="J219" s="13">
        <v>10</v>
      </c>
      <c r="K219" s="13">
        <v>10</v>
      </c>
      <c r="L219" s="13">
        <v>10</v>
      </c>
      <c r="M219" s="65">
        <v>100</v>
      </c>
      <c r="N219" s="18" t="s">
        <v>23</v>
      </c>
      <c r="O219" s="147"/>
      <c r="P219" s="147"/>
      <c r="Q219" s="147"/>
      <c r="R219" s="19">
        <v>0</v>
      </c>
      <c r="U219" s="20">
        <f t="shared" si="3"/>
        <v>100</v>
      </c>
    </row>
    <row r="220" spans="1:21" x14ac:dyDescent="0.2">
      <c r="A220" s="39">
        <v>209</v>
      </c>
      <c r="B220" s="45" t="s">
        <v>315</v>
      </c>
      <c r="C220" s="216"/>
      <c r="D220" s="39">
        <v>0</v>
      </c>
      <c r="E220" s="47">
        <v>0</v>
      </c>
      <c r="F220" s="39">
        <v>15</v>
      </c>
      <c r="G220" s="34">
        <v>0</v>
      </c>
      <c r="H220" s="39">
        <v>10</v>
      </c>
      <c r="I220" s="39">
        <v>5</v>
      </c>
      <c r="J220" s="39">
        <v>5</v>
      </c>
      <c r="K220" s="39">
        <v>10</v>
      </c>
      <c r="L220" s="39">
        <v>10</v>
      </c>
      <c r="M220" s="113">
        <v>55</v>
      </c>
      <c r="N220" s="170"/>
      <c r="O220" s="170"/>
      <c r="P220" s="49" t="s">
        <v>33</v>
      </c>
      <c r="Q220" s="170"/>
      <c r="R220" s="19">
        <v>0</v>
      </c>
      <c r="U220" s="20">
        <f t="shared" si="3"/>
        <v>55</v>
      </c>
    </row>
    <row r="221" spans="1:21" x14ac:dyDescent="0.2">
      <c r="A221" s="142">
        <v>210</v>
      </c>
      <c r="B221" s="143" t="s">
        <v>316</v>
      </c>
      <c r="C221" s="224"/>
      <c r="D221" s="142">
        <v>0</v>
      </c>
      <c r="E221" s="144">
        <v>20</v>
      </c>
      <c r="F221" s="142">
        <v>15</v>
      </c>
      <c r="G221" s="142">
        <v>5</v>
      </c>
      <c r="H221" s="142">
        <v>15</v>
      </c>
      <c r="I221" s="104">
        <v>15</v>
      </c>
      <c r="J221" s="142">
        <v>10</v>
      </c>
      <c r="K221" s="142">
        <v>5</v>
      </c>
      <c r="L221" s="142">
        <v>5</v>
      </c>
      <c r="M221" s="145">
        <v>90</v>
      </c>
      <c r="N221" s="179" t="s">
        <v>23</v>
      </c>
      <c r="O221" s="201"/>
      <c r="P221" s="146"/>
      <c r="Q221" s="149"/>
      <c r="R221" s="19">
        <v>0</v>
      </c>
      <c r="U221" s="20">
        <f t="shared" si="3"/>
        <v>90</v>
      </c>
    </row>
    <row r="222" spans="1:21" x14ac:dyDescent="0.2">
      <c r="A222" s="19">
        <v>211</v>
      </c>
      <c r="B222" s="40" t="s">
        <v>317</v>
      </c>
      <c r="C222" s="40" t="s">
        <v>318</v>
      </c>
      <c r="D222" s="19">
        <v>0</v>
      </c>
      <c r="E222" s="42">
        <v>10</v>
      </c>
      <c r="F222" s="19">
        <v>0</v>
      </c>
      <c r="G222" s="19">
        <v>0</v>
      </c>
      <c r="H222" s="19">
        <v>0</v>
      </c>
      <c r="I222" s="19">
        <v>0</v>
      </c>
      <c r="J222" s="19">
        <v>0</v>
      </c>
      <c r="K222" s="19">
        <v>10</v>
      </c>
      <c r="L222" s="19">
        <v>0</v>
      </c>
      <c r="M222" s="86">
        <v>20</v>
      </c>
      <c r="N222" s="135"/>
      <c r="O222" s="135"/>
      <c r="P222" s="135"/>
      <c r="Q222" s="4" t="s">
        <v>35</v>
      </c>
      <c r="R222" s="19">
        <v>0</v>
      </c>
      <c r="U222" s="20">
        <f t="shared" si="3"/>
        <v>20</v>
      </c>
    </row>
    <row r="223" spans="1:21" x14ac:dyDescent="0.2">
      <c r="A223" s="13">
        <v>212</v>
      </c>
      <c r="B223" s="15" t="s">
        <v>319</v>
      </c>
      <c r="C223" s="220"/>
      <c r="D223" s="13">
        <v>5</v>
      </c>
      <c r="E223" s="16">
        <v>20</v>
      </c>
      <c r="F223" s="13">
        <v>15</v>
      </c>
      <c r="G223" s="13">
        <v>5</v>
      </c>
      <c r="H223" s="13">
        <v>15</v>
      </c>
      <c r="I223" s="13">
        <v>15</v>
      </c>
      <c r="J223" s="13">
        <v>10</v>
      </c>
      <c r="K223" s="13">
        <v>10</v>
      </c>
      <c r="L223" s="85">
        <v>10</v>
      </c>
      <c r="M223" s="65">
        <v>105</v>
      </c>
      <c r="N223" s="18" t="s">
        <v>23</v>
      </c>
      <c r="O223" s="147"/>
      <c r="P223" s="147"/>
      <c r="Q223" s="147"/>
      <c r="R223" s="19">
        <v>0</v>
      </c>
      <c r="U223" s="20">
        <f t="shared" si="3"/>
        <v>105</v>
      </c>
    </row>
    <row r="224" spans="1:21" x14ac:dyDescent="0.2">
      <c r="A224" s="13">
        <v>213</v>
      </c>
      <c r="B224" s="15" t="s">
        <v>320</v>
      </c>
      <c r="C224" s="220"/>
      <c r="D224" s="13">
        <v>0</v>
      </c>
      <c r="E224" s="16">
        <v>20</v>
      </c>
      <c r="F224" s="13">
        <v>15</v>
      </c>
      <c r="G224" s="13">
        <v>5</v>
      </c>
      <c r="H224" s="13">
        <v>15</v>
      </c>
      <c r="I224" s="13">
        <v>10</v>
      </c>
      <c r="J224" s="13">
        <v>10</v>
      </c>
      <c r="K224" s="13">
        <v>10</v>
      </c>
      <c r="L224" s="13">
        <v>10</v>
      </c>
      <c r="M224" s="147">
        <v>95</v>
      </c>
      <c r="N224" s="18" t="s">
        <v>23</v>
      </c>
      <c r="O224" s="147"/>
      <c r="P224" s="147"/>
      <c r="Q224" s="147"/>
      <c r="R224" s="19">
        <v>0</v>
      </c>
      <c r="U224" s="20">
        <f t="shared" si="3"/>
        <v>95</v>
      </c>
    </row>
    <row r="225" spans="1:21" ht="18" x14ac:dyDescent="0.2">
      <c r="A225" s="13">
        <v>214</v>
      </c>
      <c r="B225" s="15" t="s">
        <v>321</v>
      </c>
      <c r="C225" s="225" t="s">
        <v>322</v>
      </c>
      <c r="D225" s="13">
        <v>0</v>
      </c>
      <c r="E225" s="16">
        <v>20</v>
      </c>
      <c r="F225" s="13">
        <v>15</v>
      </c>
      <c r="G225" s="13">
        <v>5</v>
      </c>
      <c r="H225" s="13">
        <v>15</v>
      </c>
      <c r="I225" s="104">
        <v>15</v>
      </c>
      <c r="J225" s="13">
        <v>10</v>
      </c>
      <c r="K225" s="13">
        <v>10</v>
      </c>
      <c r="L225" s="13">
        <v>10</v>
      </c>
      <c r="M225" s="65">
        <v>100</v>
      </c>
      <c r="N225" s="18" t="s">
        <v>23</v>
      </c>
      <c r="O225" s="147"/>
      <c r="P225" s="147"/>
      <c r="Q225" s="147"/>
      <c r="R225" s="19">
        <v>0</v>
      </c>
      <c r="U225" s="20">
        <f>SUM(D227:L227)</f>
        <v>100</v>
      </c>
    </row>
    <row r="226" spans="1:21" x14ac:dyDescent="0.2">
      <c r="A226" s="351" t="s">
        <v>467</v>
      </c>
      <c r="B226" s="352" t="s">
        <v>321</v>
      </c>
      <c r="C226" s="357" t="s">
        <v>465</v>
      </c>
      <c r="D226" s="351">
        <v>0</v>
      </c>
      <c r="E226" s="353">
        <v>20</v>
      </c>
      <c r="F226" s="351">
        <v>15</v>
      </c>
      <c r="G226" s="354">
        <v>0</v>
      </c>
      <c r="H226" s="351">
        <v>0</v>
      </c>
      <c r="I226" s="351">
        <v>0</v>
      </c>
      <c r="J226" s="351">
        <v>0</v>
      </c>
      <c r="K226" s="351">
        <v>10</v>
      </c>
      <c r="L226" s="351">
        <v>10</v>
      </c>
      <c r="M226" s="355">
        <f>D226+E226+F226+G226+H226+I226+J226+K226+L226</f>
        <v>55</v>
      </c>
      <c r="N226" s="355"/>
      <c r="O226" s="355"/>
      <c r="P226" s="356" t="s">
        <v>466</v>
      </c>
      <c r="Q226" s="355"/>
      <c r="R226" s="19"/>
      <c r="U226" s="20">
        <f>SUM(D225:L225)</f>
        <v>100</v>
      </c>
    </row>
    <row r="227" spans="1:21" ht="16.5" x14ac:dyDescent="0.2">
      <c r="A227" s="79">
        <v>215</v>
      </c>
      <c r="B227" s="80" t="s">
        <v>321</v>
      </c>
      <c r="C227" s="80" t="s">
        <v>323</v>
      </c>
      <c r="D227" s="79">
        <v>0</v>
      </c>
      <c r="E227" s="81">
        <v>20</v>
      </c>
      <c r="F227" s="79">
        <v>15</v>
      </c>
      <c r="G227" s="104">
        <v>5</v>
      </c>
      <c r="H227" s="79">
        <v>15</v>
      </c>
      <c r="I227" s="104">
        <v>15</v>
      </c>
      <c r="J227" s="79">
        <v>10</v>
      </c>
      <c r="K227" s="79">
        <v>10</v>
      </c>
      <c r="L227" s="79">
        <v>10</v>
      </c>
      <c r="M227" s="114">
        <v>100</v>
      </c>
      <c r="N227" s="18" t="s">
        <v>23</v>
      </c>
      <c r="O227" s="148"/>
      <c r="P227" s="83"/>
      <c r="Q227" s="83"/>
      <c r="R227" s="19">
        <v>0</v>
      </c>
      <c r="U227" s="20">
        <f t="shared" ref="U227:U245" si="4">SUM(D228:L228)</f>
        <v>30</v>
      </c>
    </row>
    <row r="228" spans="1:21" x14ac:dyDescent="0.2">
      <c r="A228" s="19">
        <v>216</v>
      </c>
      <c r="B228" s="40" t="s">
        <v>324</v>
      </c>
      <c r="C228" s="40" t="s">
        <v>70</v>
      </c>
      <c r="D228" s="19">
        <v>0</v>
      </c>
      <c r="E228" s="42">
        <v>20</v>
      </c>
      <c r="F228" s="19">
        <v>0</v>
      </c>
      <c r="G228" s="19">
        <v>0</v>
      </c>
      <c r="H228" s="19">
        <v>0</v>
      </c>
      <c r="I228" s="19">
        <v>0</v>
      </c>
      <c r="J228" s="19">
        <v>0</v>
      </c>
      <c r="K228" s="19">
        <v>10</v>
      </c>
      <c r="L228" s="19">
        <v>0</v>
      </c>
      <c r="M228" s="86">
        <v>30</v>
      </c>
      <c r="N228" s="135"/>
      <c r="O228" s="135"/>
      <c r="P228" s="135"/>
      <c r="Q228" s="4" t="s">
        <v>35</v>
      </c>
      <c r="R228" s="19">
        <v>0</v>
      </c>
      <c r="U228" s="20">
        <f t="shared" si="4"/>
        <v>25</v>
      </c>
    </row>
    <row r="229" spans="1:21" x14ac:dyDescent="0.2">
      <c r="A229" s="19">
        <v>217</v>
      </c>
      <c r="B229" s="40" t="s">
        <v>325</v>
      </c>
      <c r="C229" s="215"/>
      <c r="D229" s="19">
        <v>0</v>
      </c>
      <c r="E229" s="42">
        <v>20</v>
      </c>
      <c r="F229" s="19">
        <v>0</v>
      </c>
      <c r="G229" s="19">
        <v>0</v>
      </c>
      <c r="H229" s="19">
        <v>0</v>
      </c>
      <c r="I229" s="19">
        <v>0</v>
      </c>
      <c r="J229" s="19">
        <v>0</v>
      </c>
      <c r="K229" s="19">
        <v>5</v>
      </c>
      <c r="L229" s="19">
        <v>0</v>
      </c>
      <c r="M229" s="86">
        <v>25</v>
      </c>
      <c r="N229" s="135"/>
      <c r="O229" s="135"/>
      <c r="P229" s="135"/>
      <c r="Q229" s="4" t="s">
        <v>35</v>
      </c>
      <c r="R229" s="19">
        <v>0</v>
      </c>
      <c r="U229" s="20">
        <f t="shared" si="4"/>
        <v>20</v>
      </c>
    </row>
    <row r="230" spans="1:21" ht="16.5" x14ac:dyDescent="0.2">
      <c r="A230" s="26">
        <v>218</v>
      </c>
      <c r="B230" s="55" t="s">
        <v>326</v>
      </c>
      <c r="C230" s="40" t="s">
        <v>327</v>
      </c>
      <c r="D230" s="26">
        <v>0</v>
      </c>
      <c r="E230" s="56">
        <v>10</v>
      </c>
      <c r="F230" s="26">
        <v>0</v>
      </c>
      <c r="G230" s="26">
        <v>0</v>
      </c>
      <c r="H230" s="26">
        <v>0</v>
      </c>
      <c r="I230" s="26">
        <v>0</v>
      </c>
      <c r="J230" s="26">
        <v>0</v>
      </c>
      <c r="K230" s="26">
        <v>10</v>
      </c>
      <c r="L230" s="26">
        <v>0</v>
      </c>
      <c r="M230" s="117">
        <v>20</v>
      </c>
      <c r="N230" s="155"/>
      <c r="O230" s="155"/>
      <c r="P230" s="155"/>
      <c r="Q230" s="8" t="s">
        <v>35</v>
      </c>
      <c r="R230" s="26">
        <v>0</v>
      </c>
      <c r="U230" s="20">
        <f t="shared" si="4"/>
        <v>20</v>
      </c>
    </row>
    <row r="231" spans="1:21" ht="16.5" x14ac:dyDescent="0.2">
      <c r="A231" s="19">
        <v>219</v>
      </c>
      <c r="B231" s="40" t="s">
        <v>328</v>
      </c>
      <c r="C231" s="40" t="s">
        <v>329</v>
      </c>
      <c r="D231" s="19">
        <v>0</v>
      </c>
      <c r="E231" s="42">
        <v>10</v>
      </c>
      <c r="F231" s="19">
        <v>0</v>
      </c>
      <c r="G231" s="19">
        <v>0</v>
      </c>
      <c r="H231" s="19">
        <v>0</v>
      </c>
      <c r="I231" s="19">
        <v>0</v>
      </c>
      <c r="J231" s="19">
        <v>0</v>
      </c>
      <c r="K231" s="19">
        <v>10</v>
      </c>
      <c r="L231" s="19">
        <v>0</v>
      </c>
      <c r="M231" s="86">
        <v>20</v>
      </c>
      <c r="N231" s="135"/>
      <c r="O231" s="135"/>
      <c r="P231" s="135"/>
      <c r="Q231" s="4" t="s">
        <v>35</v>
      </c>
      <c r="R231" s="19">
        <v>0</v>
      </c>
      <c r="U231" s="20">
        <f t="shared" si="4"/>
        <v>105</v>
      </c>
    </row>
    <row r="232" spans="1:21" x14ac:dyDescent="0.2">
      <c r="A232" s="13">
        <v>220</v>
      </c>
      <c r="B232" s="15" t="s">
        <v>330</v>
      </c>
      <c r="C232" s="220"/>
      <c r="D232" s="13">
        <v>5</v>
      </c>
      <c r="E232" s="16">
        <v>20</v>
      </c>
      <c r="F232" s="13">
        <v>15</v>
      </c>
      <c r="G232" s="13">
        <v>5</v>
      </c>
      <c r="H232" s="13">
        <v>15</v>
      </c>
      <c r="I232" s="13">
        <v>15</v>
      </c>
      <c r="J232" s="13">
        <v>10</v>
      </c>
      <c r="K232" s="13">
        <v>10</v>
      </c>
      <c r="L232" s="13">
        <v>10</v>
      </c>
      <c r="M232" s="65">
        <v>105</v>
      </c>
      <c r="N232" s="18" t="s">
        <v>23</v>
      </c>
      <c r="O232" s="147"/>
      <c r="P232" s="147"/>
      <c r="Q232" s="147"/>
      <c r="R232" s="19">
        <v>0</v>
      </c>
      <c r="U232" s="20">
        <f t="shared" si="4"/>
        <v>95</v>
      </c>
    </row>
    <row r="233" spans="1:21" x14ac:dyDescent="0.2">
      <c r="A233" s="79">
        <v>221</v>
      </c>
      <c r="B233" s="80" t="s">
        <v>331</v>
      </c>
      <c r="C233" s="221"/>
      <c r="D233" s="79">
        <v>5</v>
      </c>
      <c r="E233" s="81">
        <v>10</v>
      </c>
      <c r="F233" s="79">
        <v>15</v>
      </c>
      <c r="G233" s="79">
        <v>5</v>
      </c>
      <c r="H233" s="79">
        <v>15</v>
      </c>
      <c r="I233" s="79">
        <v>15</v>
      </c>
      <c r="J233" s="79">
        <v>10</v>
      </c>
      <c r="K233" s="79">
        <v>10</v>
      </c>
      <c r="L233" s="79">
        <v>10</v>
      </c>
      <c r="M233" s="114">
        <v>95</v>
      </c>
      <c r="N233" s="18" t="s">
        <v>23</v>
      </c>
      <c r="O233" s="84"/>
      <c r="P233" s="83"/>
      <c r="Q233" s="149"/>
      <c r="R233" s="19">
        <v>0</v>
      </c>
      <c r="U233" s="20">
        <f t="shared" si="4"/>
        <v>100</v>
      </c>
    </row>
    <row r="234" spans="1:21" ht="24.75" x14ac:dyDescent="0.2">
      <c r="A234" s="21">
        <v>222</v>
      </c>
      <c r="B234" s="22" t="s">
        <v>332</v>
      </c>
      <c r="C234" s="15" t="s">
        <v>333</v>
      </c>
      <c r="D234" s="21">
        <v>10</v>
      </c>
      <c r="E234" s="23">
        <v>20</v>
      </c>
      <c r="F234" s="21">
        <v>15</v>
      </c>
      <c r="G234" s="21">
        <v>5</v>
      </c>
      <c r="H234" s="21">
        <v>15</v>
      </c>
      <c r="I234" s="21">
        <v>10</v>
      </c>
      <c r="J234" s="21">
        <v>5</v>
      </c>
      <c r="K234" s="21">
        <v>10</v>
      </c>
      <c r="L234" s="21">
        <v>10</v>
      </c>
      <c r="M234" s="128">
        <v>100</v>
      </c>
      <c r="N234" s="25" t="s">
        <v>23</v>
      </c>
      <c r="O234" s="167"/>
      <c r="P234" s="167"/>
      <c r="Q234" s="167"/>
      <c r="R234" s="26">
        <v>0</v>
      </c>
      <c r="U234" s="20">
        <f t="shared" si="4"/>
        <v>75</v>
      </c>
    </row>
    <row r="235" spans="1:21" s="68" customFormat="1" x14ac:dyDescent="0.2">
      <c r="A235" s="29">
        <v>223</v>
      </c>
      <c r="B235" s="30" t="s">
        <v>334</v>
      </c>
      <c r="C235" s="217"/>
      <c r="D235" s="29">
        <v>0</v>
      </c>
      <c r="E235" s="31">
        <v>10</v>
      </c>
      <c r="F235" s="29">
        <v>15</v>
      </c>
      <c r="G235" s="29">
        <v>5</v>
      </c>
      <c r="H235" s="29">
        <v>15</v>
      </c>
      <c r="I235" s="29">
        <v>5</v>
      </c>
      <c r="J235" s="29">
        <v>5</v>
      </c>
      <c r="K235" s="29">
        <v>10</v>
      </c>
      <c r="L235" s="29">
        <v>10</v>
      </c>
      <c r="M235" s="95">
        <v>75</v>
      </c>
      <c r="N235" s="169"/>
      <c r="O235" s="33" t="s">
        <v>30</v>
      </c>
      <c r="P235" s="169"/>
      <c r="Q235" s="169"/>
      <c r="R235" s="19">
        <v>0</v>
      </c>
      <c r="S235" s="298"/>
      <c r="T235" s="298"/>
      <c r="U235" s="20">
        <f t="shared" si="4"/>
        <v>65</v>
      </c>
    </row>
    <row r="236" spans="1:21" x14ac:dyDescent="0.2">
      <c r="A236" s="34">
        <v>224</v>
      </c>
      <c r="B236" s="35" t="s">
        <v>335</v>
      </c>
      <c r="C236" s="223"/>
      <c r="D236" s="34">
        <v>5</v>
      </c>
      <c r="E236" s="36">
        <v>0</v>
      </c>
      <c r="F236" s="34">
        <v>15</v>
      </c>
      <c r="G236" s="34">
        <v>5</v>
      </c>
      <c r="H236" s="34">
        <v>15</v>
      </c>
      <c r="I236" s="34">
        <v>10</v>
      </c>
      <c r="J236" s="34">
        <v>5</v>
      </c>
      <c r="K236" s="34">
        <v>10</v>
      </c>
      <c r="L236" s="34">
        <v>0</v>
      </c>
      <c r="M236" s="140">
        <v>65</v>
      </c>
      <c r="N236" s="77"/>
      <c r="O236" s="77"/>
      <c r="P236" s="289" t="s">
        <v>33</v>
      </c>
      <c r="Q236" s="187"/>
      <c r="R236" s="19">
        <v>0</v>
      </c>
      <c r="U236" s="20">
        <f t="shared" si="4"/>
        <v>105</v>
      </c>
    </row>
    <row r="237" spans="1:21" x14ac:dyDescent="0.2">
      <c r="A237" s="13">
        <v>225</v>
      </c>
      <c r="B237" s="15" t="s">
        <v>336</v>
      </c>
      <c r="C237" s="220"/>
      <c r="D237" s="13">
        <v>5</v>
      </c>
      <c r="E237" s="16">
        <v>20</v>
      </c>
      <c r="F237" s="13">
        <v>15</v>
      </c>
      <c r="G237" s="13">
        <v>5</v>
      </c>
      <c r="H237" s="13">
        <v>15</v>
      </c>
      <c r="I237" s="13">
        <v>15</v>
      </c>
      <c r="J237" s="13">
        <v>10</v>
      </c>
      <c r="K237" s="13">
        <v>10</v>
      </c>
      <c r="L237" s="13">
        <v>10</v>
      </c>
      <c r="M237" s="65">
        <v>105</v>
      </c>
      <c r="N237" s="18" t="s">
        <v>23</v>
      </c>
      <c r="O237" s="147"/>
      <c r="P237" s="147"/>
      <c r="Q237" s="147"/>
      <c r="R237" s="19">
        <v>0</v>
      </c>
      <c r="U237" s="20">
        <f t="shared" si="4"/>
        <v>65</v>
      </c>
    </row>
    <row r="238" spans="1:21" x14ac:dyDescent="0.2">
      <c r="A238" s="39">
        <v>226</v>
      </c>
      <c r="B238" s="45" t="s">
        <v>337</v>
      </c>
      <c r="C238" s="45" t="s">
        <v>338</v>
      </c>
      <c r="D238" s="39">
        <v>0</v>
      </c>
      <c r="E238" s="47">
        <v>10</v>
      </c>
      <c r="F238" s="39">
        <v>15</v>
      </c>
      <c r="G238" s="39">
        <v>0</v>
      </c>
      <c r="H238" s="39">
        <v>10</v>
      </c>
      <c r="I238" s="39">
        <v>15</v>
      </c>
      <c r="J238" s="39">
        <v>5</v>
      </c>
      <c r="K238" s="39">
        <v>10</v>
      </c>
      <c r="L238" s="39">
        <v>0</v>
      </c>
      <c r="M238" s="113">
        <v>65</v>
      </c>
      <c r="N238" s="170"/>
      <c r="O238" s="170"/>
      <c r="P238" s="49" t="s">
        <v>33</v>
      </c>
      <c r="Q238" s="170"/>
      <c r="R238" s="234">
        <v>0</v>
      </c>
      <c r="U238" s="20">
        <f t="shared" si="4"/>
        <v>20</v>
      </c>
    </row>
    <row r="239" spans="1:21" x14ac:dyDescent="0.2">
      <c r="A239" s="19">
        <v>227</v>
      </c>
      <c r="B239" s="40" t="s">
        <v>337</v>
      </c>
      <c r="C239" s="40" t="s">
        <v>339</v>
      </c>
      <c r="D239" s="19">
        <v>0</v>
      </c>
      <c r="E239" s="42">
        <v>10</v>
      </c>
      <c r="F239" s="19">
        <v>0</v>
      </c>
      <c r="G239" s="19">
        <v>0</v>
      </c>
      <c r="H239" s="19">
        <v>0</v>
      </c>
      <c r="I239" s="19">
        <v>0</v>
      </c>
      <c r="J239" s="19">
        <v>0</v>
      </c>
      <c r="K239" s="19">
        <v>10</v>
      </c>
      <c r="L239" s="41"/>
      <c r="M239" s="86">
        <v>20</v>
      </c>
      <c r="N239" s="135"/>
      <c r="O239" s="135"/>
      <c r="P239" s="135"/>
      <c r="Q239" s="227" t="s">
        <v>35</v>
      </c>
      <c r="R239" s="291">
        <v>0</v>
      </c>
      <c r="U239" s="20">
        <f t="shared" si="4"/>
        <v>45</v>
      </c>
    </row>
    <row r="240" spans="1:21" ht="24.75" x14ac:dyDescent="0.2">
      <c r="A240" s="26">
        <v>228</v>
      </c>
      <c r="B240" s="55" t="s">
        <v>340</v>
      </c>
      <c r="C240" s="40" t="s">
        <v>341</v>
      </c>
      <c r="D240" s="26">
        <v>0</v>
      </c>
      <c r="E240" s="56">
        <v>20</v>
      </c>
      <c r="F240" s="26">
        <v>15</v>
      </c>
      <c r="G240" s="26">
        <v>0</v>
      </c>
      <c r="H240" s="26">
        <v>0</v>
      </c>
      <c r="I240" s="26">
        <v>0</v>
      </c>
      <c r="J240" s="26">
        <v>0</v>
      </c>
      <c r="K240" s="26">
        <v>10</v>
      </c>
      <c r="L240" s="26">
        <v>0</v>
      </c>
      <c r="M240" s="117">
        <v>45</v>
      </c>
      <c r="N240" s="155"/>
      <c r="O240" s="155"/>
      <c r="P240" s="155"/>
      <c r="Q240" s="8" t="s">
        <v>35</v>
      </c>
      <c r="R240" s="290">
        <v>0</v>
      </c>
      <c r="U240" s="20">
        <f t="shared" si="4"/>
        <v>50</v>
      </c>
    </row>
    <row r="241" spans="1:22" s="68" customFormat="1" x14ac:dyDescent="0.2">
      <c r="A241" s="39">
        <v>229</v>
      </c>
      <c r="B241" s="134" t="s">
        <v>342</v>
      </c>
      <c r="C241" s="216"/>
      <c r="D241" s="39">
        <v>0</v>
      </c>
      <c r="E241" s="47">
        <v>10</v>
      </c>
      <c r="F241" s="39">
        <v>15</v>
      </c>
      <c r="G241" s="39">
        <v>0</v>
      </c>
      <c r="H241" s="39">
        <v>10</v>
      </c>
      <c r="I241" s="39">
        <v>0</v>
      </c>
      <c r="J241" s="39">
        <v>5</v>
      </c>
      <c r="K241" s="39">
        <v>10</v>
      </c>
      <c r="L241" s="39">
        <v>0</v>
      </c>
      <c r="M241" s="113">
        <v>50</v>
      </c>
      <c r="N241" s="170"/>
      <c r="O241" s="170"/>
      <c r="P241" s="49" t="s">
        <v>33</v>
      </c>
      <c r="Q241" s="170"/>
      <c r="R241" s="19">
        <v>0</v>
      </c>
      <c r="S241" s="298"/>
      <c r="T241" s="298"/>
      <c r="U241" s="20">
        <f t="shared" si="4"/>
        <v>55</v>
      </c>
    </row>
    <row r="242" spans="1:22" x14ac:dyDescent="0.2">
      <c r="A242" s="19">
        <v>230</v>
      </c>
      <c r="B242" s="40" t="s">
        <v>343</v>
      </c>
      <c r="C242" s="40" t="s">
        <v>344</v>
      </c>
      <c r="D242" s="19">
        <v>0</v>
      </c>
      <c r="E242" s="42">
        <v>10</v>
      </c>
      <c r="F242" s="19">
        <v>15</v>
      </c>
      <c r="G242" s="19">
        <v>0</v>
      </c>
      <c r="H242" s="19">
        <v>10</v>
      </c>
      <c r="I242" s="19">
        <v>5</v>
      </c>
      <c r="J242" s="19">
        <v>5</v>
      </c>
      <c r="K242" s="19">
        <v>10</v>
      </c>
      <c r="L242" s="19">
        <v>0</v>
      </c>
      <c r="M242" s="86">
        <v>5</v>
      </c>
      <c r="N242" s="135"/>
      <c r="O242" s="135"/>
      <c r="P242" s="135"/>
      <c r="Q242" s="4" t="s">
        <v>35</v>
      </c>
      <c r="R242" s="44">
        <v>-50</v>
      </c>
      <c r="U242" s="20">
        <f t="shared" si="4"/>
        <v>100</v>
      </c>
    </row>
    <row r="243" spans="1:22" x14ac:dyDescent="0.2">
      <c r="A243" s="13">
        <v>231</v>
      </c>
      <c r="B243" s="15" t="s">
        <v>345</v>
      </c>
      <c r="C243" s="220"/>
      <c r="D243" s="13">
        <v>0</v>
      </c>
      <c r="E243" s="16">
        <v>20</v>
      </c>
      <c r="F243" s="13">
        <v>15</v>
      </c>
      <c r="G243" s="13">
        <v>5</v>
      </c>
      <c r="H243" s="64">
        <v>15</v>
      </c>
      <c r="I243" s="64">
        <v>15</v>
      </c>
      <c r="J243" s="64">
        <v>10</v>
      </c>
      <c r="K243" s="64">
        <v>10</v>
      </c>
      <c r="L243" s="13">
        <v>10</v>
      </c>
      <c r="M243" s="65">
        <v>100</v>
      </c>
      <c r="N243" s="18" t="s">
        <v>23</v>
      </c>
      <c r="O243" s="147"/>
      <c r="P243" s="147"/>
      <c r="Q243" s="147"/>
      <c r="R243" s="19">
        <v>0</v>
      </c>
      <c r="U243" s="20">
        <f t="shared" si="4"/>
        <v>95</v>
      </c>
    </row>
    <row r="244" spans="1:22" x14ac:dyDescent="0.2">
      <c r="A244" s="13">
        <v>232</v>
      </c>
      <c r="B244" s="15" t="s">
        <v>346</v>
      </c>
      <c r="C244" s="220"/>
      <c r="D244" s="13">
        <v>0</v>
      </c>
      <c r="E244" s="16">
        <v>20</v>
      </c>
      <c r="F244" s="13">
        <v>15</v>
      </c>
      <c r="G244" s="13">
        <v>5</v>
      </c>
      <c r="H244" s="13">
        <v>15</v>
      </c>
      <c r="I244" s="13">
        <v>15</v>
      </c>
      <c r="J244" s="13">
        <v>10</v>
      </c>
      <c r="K244" s="13">
        <v>10</v>
      </c>
      <c r="L244" s="13">
        <v>5</v>
      </c>
      <c r="M244" s="65">
        <v>95</v>
      </c>
      <c r="N244" s="18" t="s">
        <v>23</v>
      </c>
      <c r="O244" s="147"/>
      <c r="P244" s="147"/>
      <c r="Q244" s="147"/>
      <c r="R244" s="19">
        <v>0</v>
      </c>
      <c r="U244" s="20">
        <f t="shared" si="4"/>
        <v>105</v>
      </c>
    </row>
    <row r="245" spans="1:22" ht="24.75" x14ac:dyDescent="0.2">
      <c r="A245" s="13">
        <v>233</v>
      </c>
      <c r="B245" s="317" t="s">
        <v>347</v>
      </c>
      <c r="C245" s="317" t="s">
        <v>460</v>
      </c>
      <c r="D245" s="13">
        <v>5</v>
      </c>
      <c r="E245" s="16">
        <v>20</v>
      </c>
      <c r="F245" s="13">
        <v>15</v>
      </c>
      <c r="G245" s="13">
        <v>5</v>
      </c>
      <c r="H245" s="13">
        <v>15</v>
      </c>
      <c r="I245" s="13">
        <v>15</v>
      </c>
      <c r="J245" s="13">
        <v>10</v>
      </c>
      <c r="K245" s="13">
        <v>10</v>
      </c>
      <c r="L245" s="85">
        <v>10</v>
      </c>
      <c r="M245" s="65">
        <v>105</v>
      </c>
      <c r="N245" s="18" t="s">
        <v>23</v>
      </c>
      <c r="O245" s="147"/>
      <c r="P245" s="147"/>
      <c r="Q245" s="147"/>
      <c r="R245" s="19">
        <v>0</v>
      </c>
      <c r="U245" s="20">
        <f t="shared" si="4"/>
        <v>95</v>
      </c>
    </row>
    <row r="246" spans="1:22" ht="24.75" x14ac:dyDescent="0.2">
      <c r="A246" s="13">
        <v>234</v>
      </c>
      <c r="B246" s="318" t="s">
        <v>347</v>
      </c>
      <c r="C246" s="318" t="s">
        <v>461</v>
      </c>
      <c r="D246" s="229">
        <v>0</v>
      </c>
      <c r="E246" s="230">
        <v>20</v>
      </c>
      <c r="F246" s="229">
        <v>15</v>
      </c>
      <c r="G246" s="229">
        <v>5</v>
      </c>
      <c r="H246" s="229">
        <v>15</v>
      </c>
      <c r="I246" s="229">
        <v>15</v>
      </c>
      <c r="J246" s="229">
        <v>10</v>
      </c>
      <c r="K246" s="229">
        <v>10</v>
      </c>
      <c r="L246" s="229">
        <v>5</v>
      </c>
      <c r="M246" s="231">
        <v>95</v>
      </c>
      <c r="N246" s="232" t="s">
        <v>23</v>
      </c>
      <c r="O246" s="233"/>
      <c r="P246" s="233"/>
      <c r="Q246" s="233"/>
      <c r="R246" s="234">
        <v>0</v>
      </c>
      <c r="S246" s="298" t="s">
        <v>24</v>
      </c>
      <c r="T246" s="298" t="s">
        <v>24</v>
      </c>
      <c r="U246" s="20">
        <f>SUM(D247:M247)</f>
        <v>90</v>
      </c>
    </row>
    <row r="247" spans="1:22" ht="24.75" x14ac:dyDescent="0.2">
      <c r="A247" s="311" t="s">
        <v>456</v>
      </c>
      <c r="B247" s="312" t="s">
        <v>347</v>
      </c>
      <c r="C247" s="312" t="s">
        <v>462</v>
      </c>
      <c r="D247" s="313">
        <v>0</v>
      </c>
      <c r="E247" s="313">
        <v>20</v>
      </c>
      <c r="F247" s="313">
        <v>0</v>
      </c>
      <c r="G247" s="313">
        <v>0</v>
      </c>
      <c r="H247" s="313">
        <v>10</v>
      </c>
      <c r="I247" s="313">
        <v>0</v>
      </c>
      <c r="J247" s="313">
        <v>0</v>
      </c>
      <c r="K247" s="313">
        <v>10</v>
      </c>
      <c r="L247" s="313">
        <v>5</v>
      </c>
      <c r="M247" s="313">
        <v>45</v>
      </c>
      <c r="N247" s="314"/>
      <c r="O247" s="314"/>
      <c r="P247" s="314"/>
      <c r="Q247" s="315" t="s">
        <v>35</v>
      </c>
      <c r="R247" s="234">
        <v>0</v>
      </c>
      <c r="U247" s="20">
        <f t="shared" ref="U247:U267" si="5">SUM(D248:L248)</f>
        <v>40</v>
      </c>
    </row>
    <row r="248" spans="1:22" x14ac:dyDescent="0.2">
      <c r="A248" s="228">
        <v>235</v>
      </c>
      <c r="B248" s="235" t="s">
        <v>348</v>
      </c>
      <c r="C248" s="236"/>
      <c r="D248" s="237">
        <v>0</v>
      </c>
      <c r="E248" s="238">
        <v>20</v>
      </c>
      <c r="F248" s="237">
        <v>15</v>
      </c>
      <c r="G248" s="237">
        <v>0</v>
      </c>
      <c r="H248" s="237">
        <v>0</v>
      </c>
      <c r="I248" s="237">
        <v>0</v>
      </c>
      <c r="J248" s="237">
        <v>0</v>
      </c>
      <c r="K248" s="237">
        <v>5</v>
      </c>
      <c r="L248" s="237">
        <v>0</v>
      </c>
      <c r="M248" s="239">
        <v>40</v>
      </c>
      <c r="N248" s="240"/>
      <c r="O248" s="240"/>
      <c r="P248" s="240"/>
      <c r="Q248" s="241" t="s">
        <v>35</v>
      </c>
      <c r="R248" s="237">
        <v>0</v>
      </c>
      <c r="U248" s="20">
        <f t="shared" si="5"/>
        <v>105</v>
      </c>
    </row>
    <row r="249" spans="1:22" ht="16.5" x14ac:dyDescent="0.2">
      <c r="A249" s="13">
        <v>236</v>
      </c>
      <c r="B249" s="15" t="s">
        <v>349</v>
      </c>
      <c r="C249" s="15" t="s">
        <v>350</v>
      </c>
      <c r="D249" s="13">
        <v>5</v>
      </c>
      <c r="E249" s="16">
        <v>20</v>
      </c>
      <c r="F249" s="13">
        <v>15</v>
      </c>
      <c r="G249" s="13">
        <v>5</v>
      </c>
      <c r="H249" s="13">
        <v>15</v>
      </c>
      <c r="I249" s="64">
        <v>15</v>
      </c>
      <c r="J249" s="13">
        <v>10</v>
      </c>
      <c r="K249" s="13">
        <v>10</v>
      </c>
      <c r="L249" s="13">
        <v>10</v>
      </c>
      <c r="M249" s="65">
        <v>105</v>
      </c>
      <c r="N249" s="18" t="s">
        <v>23</v>
      </c>
      <c r="O249" s="147"/>
      <c r="P249" s="147"/>
      <c r="Q249" s="147"/>
      <c r="R249" s="19">
        <v>0</v>
      </c>
      <c r="U249" s="20">
        <f t="shared" si="5"/>
        <v>100</v>
      </c>
    </row>
    <row r="250" spans="1:22" ht="16.5" x14ac:dyDescent="0.2">
      <c r="A250" s="13">
        <v>237</v>
      </c>
      <c r="B250" s="15" t="s">
        <v>349</v>
      </c>
      <c r="C250" s="15" t="s">
        <v>351</v>
      </c>
      <c r="D250" s="13">
        <v>0</v>
      </c>
      <c r="E250" s="16">
        <v>20</v>
      </c>
      <c r="F250" s="13">
        <v>15</v>
      </c>
      <c r="G250" s="13">
        <v>5</v>
      </c>
      <c r="H250" s="13">
        <v>15</v>
      </c>
      <c r="I250" s="64">
        <v>15</v>
      </c>
      <c r="J250" s="13">
        <v>10</v>
      </c>
      <c r="K250" s="13">
        <v>10</v>
      </c>
      <c r="L250" s="13">
        <v>10</v>
      </c>
      <c r="M250" s="65">
        <v>100</v>
      </c>
      <c r="N250" s="18" t="s">
        <v>23</v>
      </c>
      <c r="O250" s="147"/>
      <c r="P250" s="147"/>
      <c r="Q250" s="147"/>
      <c r="R250" s="19">
        <v>0</v>
      </c>
      <c r="U250" s="20">
        <f t="shared" si="5"/>
        <v>30</v>
      </c>
    </row>
    <row r="251" spans="1:22" ht="16.5" x14ac:dyDescent="0.2">
      <c r="A251" s="228">
        <v>238</v>
      </c>
      <c r="B251" s="55" t="s">
        <v>352</v>
      </c>
      <c r="C251" s="40" t="s">
        <v>353</v>
      </c>
      <c r="D251" s="26">
        <v>0</v>
      </c>
      <c r="E251" s="56">
        <v>20</v>
      </c>
      <c r="F251" s="26">
        <v>0</v>
      </c>
      <c r="G251" s="26">
        <v>0</v>
      </c>
      <c r="H251" s="26">
        <v>0</v>
      </c>
      <c r="I251" s="26">
        <v>0</v>
      </c>
      <c r="J251" s="26">
        <v>0</v>
      </c>
      <c r="K251" s="26">
        <v>10</v>
      </c>
      <c r="L251" s="26">
        <v>0</v>
      </c>
      <c r="M251" s="117">
        <v>30</v>
      </c>
      <c r="N251" s="155"/>
      <c r="O251" s="155"/>
      <c r="P251" s="155"/>
      <c r="Q251" s="8" t="s">
        <v>35</v>
      </c>
      <c r="R251" s="26">
        <v>0</v>
      </c>
      <c r="U251" s="20">
        <f t="shared" si="5"/>
        <v>70</v>
      </c>
    </row>
    <row r="252" spans="1:22" x14ac:dyDescent="0.2">
      <c r="A252" s="29">
        <v>239</v>
      </c>
      <c r="B252" s="30" t="s">
        <v>354</v>
      </c>
      <c r="C252" s="217"/>
      <c r="D252" s="29">
        <v>0</v>
      </c>
      <c r="E252" s="31">
        <v>10</v>
      </c>
      <c r="F252" s="29">
        <v>15</v>
      </c>
      <c r="G252" s="29">
        <v>0</v>
      </c>
      <c r="H252" s="29">
        <v>10</v>
      </c>
      <c r="I252" s="29">
        <v>15</v>
      </c>
      <c r="J252" s="29">
        <v>5</v>
      </c>
      <c r="K252" s="29">
        <v>10</v>
      </c>
      <c r="L252" s="29">
        <v>5</v>
      </c>
      <c r="M252" s="95">
        <v>70</v>
      </c>
      <c r="N252" s="169"/>
      <c r="O252" s="33" t="s">
        <v>30</v>
      </c>
      <c r="P252" s="174"/>
      <c r="Q252" s="169"/>
      <c r="R252" s="19">
        <v>0</v>
      </c>
      <c r="S252" s="298" t="s">
        <v>24</v>
      </c>
      <c r="T252" s="298" t="s">
        <v>24</v>
      </c>
      <c r="U252" s="20">
        <f t="shared" si="5"/>
        <v>50</v>
      </c>
      <c r="V252" t="s">
        <v>452</v>
      </c>
    </row>
    <row r="253" spans="1:22" ht="24.75" x14ac:dyDescent="0.2">
      <c r="A253" s="39">
        <v>240</v>
      </c>
      <c r="B253" s="35" t="s">
        <v>355</v>
      </c>
      <c r="C253" s="35" t="s">
        <v>356</v>
      </c>
      <c r="D253" s="34">
        <v>0</v>
      </c>
      <c r="E253" s="36">
        <v>20</v>
      </c>
      <c r="F253" s="34">
        <v>0</v>
      </c>
      <c r="G253" s="34">
        <v>0</v>
      </c>
      <c r="H253" s="184">
        <v>15</v>
      </c>
      <c r="I253" s="34">
        <v>0</v>
      </c>
      <c r="J253" s="34">
        <v>0</v>
      </c>
      <c r="K253" s="34">
        <v>10</v>
      </c>
      <c r="L253" s="34">
        <v>5</v>
      </c>
      <c r="M253" s="266">
        <v>50</v>
      </c>
      <c r="N253" s="77"/>
      <c r="O253" s="77"/>
      <c r="P253" s="265" t="s">
        <v>33</v>
      </c>
      <c r="Q253" s="270" t="s">
        <v>35</v>
      </c>
      <c r="R253" s="26">
        <v>0</v>
      </c>
      <c r="U253" s="20">
        <f t="shared" si="5"/>
        <v>105</v>
      </c>
    </row>
    <row r="254" spans="1:22" x14ac:dyDescent="0.2">
      <c r="A254" s="13">
        <v>241</v>
      </c>
      <c r="B254" s="15" t="s">
        <v>357</v>
      </c>
      <c r="C254" s="220"/>
      <c r="D254" s="13">
        <v>5</v>
      </c>
      <c r="E254" s="16">
        <v>20</v>
      </c>
      <c r="F254" s="13">
        <v>15</v>
      </c>
      <c r="G254" s="13">
        <v>5</v>
      </c>
      <c r="H254" s="13">
        <v>15</v>
      </c>
      <c r="I254" s="13">
        <v>15</v>
      </c>
      <c r="J254" s="13">
        <v>10</v>
      </c>
      <c r="K254" s="13">
        <v>10</v>
      </c>
      <c r="L254" s="13">
        <v>10</v>
      </c>
      <c r="M254" s="65">
        <v>105</v>
      </c>
      <c r="N254" s="18" t="s">
        <v>23</v>
      </c>
      <c r="O254" s="147"/>
      <c r="P254" s="147"/>
      <c r="Q254" s="147"/>
      <c r="R254" s="19">
        <v>0</v>
      </c>
      <c r="U254" s="20">
        <f t="shared" si="5"/>
        <v>100</v>
      </c>
    </row>
    <row r="255" spans="1:22" x14ac:dyDescent="0.2">
      <c r="A255" s="13">
        <v>242</v>
      </c>
      <c r="B255" s="80" t="s">
        <v>358</v>
      </c>
      <c r="C255" s="221"/>
      <c r="D255" s="79">
        <v>0</v>
      </c>
      <c r="E255" s="81">
        <v>20</v>
      </c>
      <c r="F255" s="79">
        <v>15</v>
      </c>
      <c r="G255" s="79">
        <v>5</v>
      </c>
      <c r="H255" s="79">
        <v>15</v>
      </c>
      <c r="I255" s="79">
        <v>15</v>
      </c>
      <c r="J255" s="79">
        <v>10</v>
      </c>
      <c r="K255" s="79">
        <v>10</v>
      </c>
      <c r="L255" s="79">
        <v>10</v>
      </c>
      <c r="M255" s="114">
        <v>100</v>
      </c>
      <c r="N255" s="83" t="s">
        <v>23</v>
      </c>
      <c r="O255" s="147"/>
      <c r="P255" s="83"/>
      <c r="Q255" s="83"/>
      <c r="R255" s="19">
        <v>0</v>
      </c>
      <c r="U255" s="20">
        <f t="shared" si="5"/>
        <v>40</v>
      </c>
    </row>
    <row r="256" spans="1:22" ht="16.5" x14ac:dyDescent="0.2">
      <c r="A256" s="19">
        <v>243</v>
      </c>
      <c r="B256" s="40" t="s">
        <v>359</v>
      </c>
      <c r="C256" s="215"/>
      <c r="D256" s="19">
        <v>0</v>
      </c>
      <c r="E256" s="42">
        <v>20</v>
      </c>
      <c r="F256" s="19">
        <v>15</v>
      </c>
      <c r="G256" s="19">
        <v>0</v>
      </c>
      <c r="H256" s="19">
        <v>0</v>
      </c>
      <c r="I256" s="19">
        <v>0</v>
      </c>
      <c r="J256" s="19">
        <v>0</v>
      </c>
      <c r="K256" s="19">
        <v>5</v>
      </c>
      <c r="L256" s="19">
        <v>0</v>
      </c>
      <c r="M256" s="86">
        <v>40</v>
      </c>
      <c r="N256" s="135"/>
      <c r="O256" s="180"/>
      <c r="P256" s="135"/>
      <c r="Q256" s="4" t="s">
        <v>35</v>
      </c>
      <c r="R256" s="19">
        <v>0</v>
      </c>
      <c r="U256" s="20">
        <f t="shared" si="5"/>
        <v>50</v>
      </c>
    </row>
    <row r="257" spans="1:21" x14ac:dyDescent="0.2">
      <c r="A257" s="39">
        <v>244</v>
      </c>
      <c r="B257" s="45" t="s">
        <v>360</v>
      </c>
      <c r="C257" s="216"/>
      <c r="D257" s="39">
        <v>0</v>
      </c>
      <c r="E257" s="47">
        <v>20</v>
      </c>
      <c r="F257" s="39">
        <v>15</v>
      </c>
      <c r="G257" s="39">
        <v>0</v>
      </c>
      <c r="H257" s="39">
        <v>10</v>
      </c>
      <c r="I257" s="39">
        <v>0</v>
      </c>
      <c r="J257" s="39">
        <v>0</v>
      </c>
      <c r="K257" s="39">
        <v>5</v>
      </c>
      <c r="L257" s="39">
        <v>0</v>
      </c>
      <c r="M257" s="113">
        <v>50</v>
      </c>
      <c r="N257" s="170"/>
      <c r="O257" s="170"/>
      <c r="P257" s="49" t="s">
        <v>33</v>
      </c>
      <c r="Q257" s="170"/>
      <c r="R257" s="19">
        <v>0</v>
      </c>
      <c r="U257" s="20">
        <f t="shared" si="5"/>
        <v>40</v>
      </c>
    </row>
    <row r="258" spans="1:21" x14ac:dyDescent="0.2">
      <c r="A258" s="19">
        <v>245</v>
      </c>
      <c r="B258" s="40" t="s">
        <v>361</v>
      </c>
      <c r="C258" s="215"/>
      <c r="D258" s="19">
        <v>0</v>
      </c>
      <c r="E258" s="42">
        <v>20</v>
      </c>
      <c r="F258" s="19">
        <v>15</v>
      </c>
      <c r="G258" s="19">
        <v>0</v>
      </c>
      <c r="H258" s="19">
        <v>0</v>
      </c>
      <c r="I258" s="19">
        <v>0</v>
      </c>
      <c r="J258" s="19">
        <v>0</v>
      </c>
      <c r="K258" s="19">
        <v>5</v>
      </c>
      <c r="L258" s="19">
        <v>0</v>
      </c>
      <c r="M258" s="86">
        <v>40</v>
      </c>
      <c r="N258" s="135"/>
      <c r="O258" s="135"/>
      <c r="P258" s="135"/>
      <c r="Q258" s="4" t="s">
        <v>35</v>
      </c>
      <c r="R258" s="19">
        <v>0</v>
      </c>
      <c r="U258" s="20">
        <f t="shared" si="5"/>
        <v>30</v>
      </c>
    </row>
    <row r="259" spans="1:21" x14ac:dyDescent="0.2">
      <c r="A259" s="19">
        <v>246</v>
      </c>
      <c r="B259" s="40" t="s">
        <v>362</v>
      </c>
      <c r="C259" s="40" t="s">
        <v>70</v>
      </c>
      <c r="D259" s="19">
        <v>0</v>
      </c>
      <c r="E259" s="42">
        <v>20</v>
      </c>
      <c r="F259" s="19">
        <v>0</v>
      </c>
      <c r="G259" s="19">
        <v>0</v>
      </c>
      <c r="H259" s="19">
        <v>0</v>
      </c>
      <c r="I259" s="19">
        <v>0</v>
      </c>
      <c r="J259" s="19">
        <v>0</v>
      </c>
      <c r="K259" s="19">
        <v>10</v>
      </c>
      <c r="L259" s="19">
        <v>0</v>
      </c>
      <c r="M259" s="86">
        <v>30</v>
      </c>
      <c r="N259" s="135"/>
      <c r="O259" s="135"/>
      <c r="P259" s="135"/>
      <c r="Q259" s="4" t="s">
        <v>35</v>
      </c>
      <c r="R259" s="19">
        <v>0</v>
      </c>
      <c r="U259" s="20">
        <f t="shared" si="5"/>
        <v>95</v>
      </c>
    </row>
    <row r="260" spans="1:21" x14ac:dyDescent="0.2">
      <c r="A260" s="13">
        <v>247</v>
      </c>
      <c r="B260" s="80" t="s">
        <v>363</v>
      </c>
      <c r="C260" s="221"/>
      <c r="D260" s="79">
        <v>0</v>
      </c>
      <c r="E260" s="81">
        <v>20</v>
      </c>
      <c r="F260" s="79">
        <v>15</v>
      </c>
      <c r="G260" s="79">
        <v>5</v>
      </c>
      <c r="H260" s="79">
        <v>10</v>
      </c>
      <c r="I260" s="79">
        <v>15</v>
      </c>
      <c r="J260" s="79">
        <v>10</v>
      </c>
      <c r="K260" s="79">
        <v>10</v>
      </c>
      <c r="L260" s="85">
        <v>10</v>
      </c>
      <c r="M260" s="114">
        <v>95</v>
      </c>
      <c r="N260" s="83" t="s">
        <v>23</v>
      </c>
      <c r="O260" s="147"/>
      <c r="P260" s="83"/>
      <c r="Q260" s="83"/>
      <c r="R260" s="19">
        <v>0</v>
      </c>
      <c r="U260" s="20">
        <f t="shared" si="5"/>
        <v>105</v>
      </c>
    </row>
    <row r="261" spans="1:21" s="68" customFormat="1" x14ac:dyDescent="0.2">
      <c r="A261" s="13">
        <v>248</v>
      </c>
      <c r="B261" s="15" t="s">
        <v>364</v>
      </c>
      <c r="C261" s="220"/>
      <c r="D261" s="13">
        <v>5</v>
      </c>
      <c r="E261" s="16">
        <v>20</v>
      </c>
      <c r="F261" s="13">
        <v>15</v>
      </c>
      <c r="G261" s="13">
        <v>5</v>
      </c>
      <c r="H261" s="13">
        <v>15</v>
      </c>
      <c r="I261" s="13">
        <v>15</v>
      </c>
      <c r="J261" s="13">
        <v>10</v>
      </c>
      <c r="K261" s="13">
        <v>10</v>
      </c>
      <c r="L261" s="85">
        <v>10</v>
      </c>
      <c r="M261" s="65">
        <v>105</v>
      </c>
      <c r="N261" s="18" t="s">
        <v>23</v>
      </c>
      <c r="O261" s="147"/>
      <c r="P261" s="147"/>
      <c r="Q261" s="147"/>
      <c r="R261" s="19">
        <v>0</v>
      </c>
      <c r="S261" s="298"/>
      <c r="T261" s="298"/>
      <c r="U261" s="20">
        <f t="shared" si="5"/>
        <v>95</v>
      </c>
    </row>
    <row r="262" spans="1:21" x14ac:dyDescent="0.2">
      <c r="A262" s="64">
        <v>249</v>
      </c>
      <c r="B262" s="87" t="s">
        <v>365</v>
      </c>
      <c r="C262" s="222"/>
      <c r="D262" s="104">
        <v>5</v>
      </c>
      <c r="E262" s="105">
        <v>20</v>
      </c>
      <c r="F262" s="104">
        <v>15</v>
      </c>
      <c r="G262" s="104">
        <v>5</v>
      </c>
      <c r="H262" s="104">
        <v>15</v>
      </c>
      <c r="I262" s="104">
        <v>5</v>
      </c>
      <c r="J262" s="316">
        <v>10</v>
      </c>
      <c r="K262" s="104">
        <v>10</v>
      </c>
      <c r="L262" s="104">
        <v>10</v>
      </c>
      <c r="M262" s="293">
        <v>95</v>
      </c>
      <c r="N262" s="208" t="s">
        <v>23</v>
      </c>
      <c r="O262" s="107"/>
      <c r="P262" s="141"/>
      <c r="Q262" s="292" t="s">
        <v>35</v>
      </c>
      <c r="R262" s="96">
        <v>0</v>
      </c>
      <c r="U262" s="20">
        <f t="shared" si="5"/>
        <v>30</v>
      </c>
    </row>
    <row r="263" spans="1:21" x14ac:dyDescent="0.2">
      <c r="A263" s="228">
        <v>250</v>
      </c>
      <c r="B263" s="40" t="s">
        <v>366</v>
      </c>
      <c r="C263" s="40" t="s">
        <v>70</v>
      </c>
      <c r="D263" s="19">
        <v>0</v>
      </c>
      <c r="E263" s="42">
        <v>20</v>
      </c>
      <c r="F263" s="19">
        <v>0</v>
      </c>
      <c r="G263" s="19">
        <v>0</v>
      </c>
      <c r="H263" s="19">
        <v>0</v>
      </c>
      <c r="I263" s="19">
        <v>0</v>
      </c>
      <c r="J263" s="19">
        <v>0</v>
      </c>
      <c r="K263" s="19">
        <v>10</v>
      </c>
      <c r="L263" s="19">
        <v>0</v>
      </c>
      <c r="M263" s="86">
        <v>30</v>
      </c>
      <c r="N263" s="135"/>
      <c r="O263" s="135"/>
      <c r="P263" s="135"/>
      <c r="Q263" s="4" t="s">
        <v>35</v>
      </c>
      <c r="R263" s="19">
        <v>0</v>
      </c>
      <c r="U263" s="20">
        <f t="shared" si="5"/>
        <v>95</v>
      </c>
    </row>
    <row r="264" spans="1:21" x14ac:dyDescent="0.2">
      <c r="A264" s="13">
        <v>251</v>
      </c>
      <c r="B264" s="15" t="s">
        <v>367</v>
      </c>
      <c r="C264" s="220"/>
      <c r="D264" s="13">
        <v>0</v>
      </c>
      <c r="E264" s="16">
        <v>20</v>
      </c>
      <c r="F264" s="13">
        <v>15</v>
      </c>
      <c r="G264" s="13">
        <v>5</v>
      </c>
      <c r="H264" s="13">
        <v>15</v>
      </c>
      <c r="I264" s="13">
        <v>15</v>
      </c>
      <c r="J264" s="13">
        <v>10</v>
      </c>
      <c r="K264" s="13">
        <v>10</v>
      </c>
      <c r="L264" s="13">
        <v>5</v>
      </c>
      <c r="M264" s="65">
        <v>95</v>
      </c>
      <c r="N264" s="18" t="s">
        <v>23</v>
      </c>
      <c r="O264" s="147"/>
      <c r="P264" s="147"/>
      <c r="Q264" s="147"/>
      <c r="R264" s="19">
        <v>0</v>
      </c>
      <c r="U264" s="20">
        <f t="shared" si="5"/>
        <v>70</v>
      </c>
    </row>
    <row r="265" spans="1:21" x14ac:dyDescent="0.2">
      <c r="A265" s="29">
        <v>252</v>
      </c>
      <c r="B265" s="30" t="s">
        <v>368</v>
      </c>
      <c r="C265" s="217"/>
      <c r="D265" s="29">
        <v>0</v>
      </c>
      <c r="E265" s="31">
        <v>20</v>
      </c>
      <c r="F265" s="29">
        <v>15</v>
      </c>
      <c r="G265" s="29">
        <v>5</v>
      </c>
      <c r="H265" s="29">
        <v>10</v>
      </c>
      <c r="I265" s="29">
        <v>10</v>
      </c>
      <c r="J265" s="29">
        <v>5</v>
      </c>
      <c r="K265" s="29">
        <v>0</v>
      </c>
      <c r="L265" s="29">
        <v>5</v>
      </c>
      <c r="M265" s="95">
        <v>70</v>
      </c>
      <c r="N265" s="169"/>
      <c r="O265" s="33" t="s">
        <v>30</v>
      </c>
      <c r="P265" s="169"/>
      <c r="Q265" s="169"/>
      <c r="R265" s="19">
        <v>0</v>
      </c>
      <c r="U265" s="20">
        <f t="shared" si="5"/>
        <v>80</v>
      </c>
    </row>
    <row r="266" spans="1:21" ht="16.5" x14ac:dyDescent="0.2">
      <c r="A266" s="29">
        <v>253</v>
      </c>
      <c r="B266" s="30" t="s">
        <v>369</v>
      </c>
      <c r="C266" s="30" t="s">
        <v>370</v>
      </c>
      <c r="D266" s="29">
        <v>0</v>
      </c>
      <c r="E266" s="31">
        <v>20</v>
      </c>
      <c r="F266" s="29">
        <v>15</v>
      </c>
      <c r="G266" s="29">
        <v>5</v>
      </c>
      <c r="H266" s="29">
        <v>15</v>
      </c>
      <c r="I266" s="29">
        <v>5</v>
      </c>
      <c r="J266" s="29">
        <v>0</v>
      </c>
      <c r="K266" s="29">
        <v>10</v>
      </c>
      <c r="L266" s="29">
        <v>10</v>
      </c>
      <c r="M266" s="95">
        <v>80</v>
      </c>
      <c r="N266" s="169"/>
      <c r="O266" s="33" t="s">
        <v>30</v>
      </c>
      <c r="P266" s="169"/>
      <c r="Q266" s="169"/>
      <c r="R266" s="19">
        <v>0</v>
      </c>
      <c r="U266" s="20">
        <f t="shared" si="5"/>
        <v>35</v>
      </c>
    </row>
    <row r="267" spans="1:21" ht="16.5" x14ac:dyDescent="0.2">
      <c r="A267" s="19">
        <v>254</v>
      </c>
      <c r="B267" s="40" t="s">
        <v>371</v>
      </c>
      <c r="C267" s="40" t="s">
        <v>372</v>
      </c>
      <c r="D267" s="19">
        <v>0</v>
      </c>
      <c r="E267" s="42">
        <v>20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10</v>
      </c>
      <c r="L267" s="19">
        <v>5</v>
      </c>
      <c r="M267" s="86">
        <v>35</v>
      </c>
      <c r="N267" s="135"/>
      <c r="O267" s="135"/>
      <c r="P267" s="135"/>
      <c r="Q267" s="4" t="s">
        <v>35</v>
      </c>
      <c r="R267" s="19">
        <v>0</v>
      </c>
      <c r="U267" s="20">
        <f t="shared" si="5"/>
        <v>30</v>
      </c>
    </row>
    <row r="268" spans="1:21" x14ac:dyDescent="0.2">
      <c r="A268" s="19">
        <v>255</v>
      </c>
      <c r="B268" s="40" t="s">
        <v>373</v>
      </c>
      <c r="C268" s="40" t="s">
        <v>374</v>
      </c>
      <c r="D268" s="19">
        <v>0</v>
      </c>
      <c r="E268" s="42">
        <v>20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294">
        <v>10</v>
      </c>
      <c r="L268" s="19">
        <v>0</v>
      </c>
      <c r="M268" s="86">
        <v>30</v>
      </c>
      <c r="N268" s="135"/>
      <c r="O268" s="135"/>
      <c r="P268" s="135"/>
      <c r="Q268" s="4" t="s">
        <v>35</v>
      </c>
      <c r="R268" s="19">
        <v>0</v>
      </c>
      <c r="U268" s="20">
        <f t="shared" ref="U268:U299" si="6">SUM(D269:L269)</f>
        <v>10</v>
      </c>
    </row>
    <row r="269" spans="1:21" x14ac:dyDescent="0.2">
      <c r="A269" s="228">
        <v>256</v>
      </c>
      <c r="B269" s="40" t="s">
        <v>375</v>
      </c>
      <c r="C269" s="40" t="s">
        <v>376</v>
      </c>
      <c r="D269" s="19">
        <v>0</v>
      </c>
      <c r="E269" s="42">
        <v>0</v>
      </c>
      <c r="F269" s="19">
        <v>0</v>
      </c>
      <c r="G269" s="19">
        <v>0</v>
      </c>
      <c r="H269" s="19">
        <v>0</v>
      </c>
      <c r="I269" s="19">
        <v>0</v>
      </c>
      <c r="J269" s="19">
        <v>0</v>
      </c>
      <c r="K269" s="294">
        <v>10</v>
      </c>
      <c r="L269" s="19">
        <v>0</v>
      </c>
      <c r="M269" s="86">
        <v>10</v>
      </c>
      <c r="N269" s="135"/>
      <c r="O269" s="135"/>
      <c r="P269" s="135"/>
      <c r="Q269" s="4" t="s">
        <v>35</v>
      </c>
      <c r="R269" s="19">
        <v>0</v>
      </c>
      <c r="U269" s="20">
        <f t="shared" si="6"/>
        <v>40</v>
      </c>
    </row>
    <row r="270" spans="1:21" x14ac:dyDescent="0.2">
      <c r="A270" s="19">
        <v>257</v>
      </c>
      <c r="B270" s="40" t="s">
        <v>377</v>
      </c>
      <c r="C270" s="40" t="s">
        <v>378</v>
      </c>
      <c r="D270" s="19">
        <v>10</v>
      </c>
      <c r="E270" s="42">
        <v>20</v>
      </c>
      <c r="F270" s="19">
        <v>0</v>
      </c>
      <c r="G270" s="19">
        <v>0</v>
      </c>
      <c r="H270" s="19">
        <v>0</v>
      </c>
      <c r="I270" s="19">
        <v>0</v>
      </c>
      <c r="J270" s="19">
        <v>0</v>
      </c>
      <c r="K270" s="19">
        <v>10</v>
      </c>
      <c r="L270" s="19">
        <v>0</v>
      </c>
      <c r="M270" s="86">
        <v>40</v>
      </c>
      <c r="N270" s="135"/>
      <c r="O270" s="135"/>
      <c r="P270" s="135"/>
      <c r="Q270" s="4" t="s">
        <v>35</v>
      </c>
      <c r="R270" s="19">
        <v>0</v>
      </c>
      <c r="U270" s="20">
        <f t="shared" si="6"/>
        <v>95</v>
      </c>
    </row>
    <row r="271" spans="1:21" ht="16.5" x14ac:dyDescent="0.2">
      <c r="A271" s="13">
        <v>258</v>
      </c>
      <c r="B271" s="15" t="s">
        <v>379</v>
      </c>
      <c r="C271" s="15" t="s">
        <v>380</v>
      </c>
      <c r="D271" s="13">
        <v>5</v>
      </c>
      <c r="E271" s="16">
        <v>20</v>
      </c>
      <c r="F271" s="13">
        <v>15</v>
      </c>
      <c r="G271" s="13">
        <v>5</v>
      </c>
      <c r="H271" s="13">
        <v>10</v>
      </c>
      <c r="I271" s="13">
        <v>10</v>
      </c>
      <c r="J271" s="13">
        <v>10</v>
      </c>
      <c r="K271" s="13">
        <v>10</v>
      </c>
      <c r="L271" s="13">
        <v>10</v>
      </c>
      <c r="M271" s="65">
        <v>95</v>
      </c>
      <c r="N271" s="18" t="s">
        <v>23</v>
      </c>
      <c r="O271" s="147"/>
      <c r="P271" s="147"/>
      <c r="Q271" s="147"/>
      <c r="R271" s="19">
        <v>0</v>
      </c>
      <c r="U271" s="20">
        <f t="shared" si="6"/>
        <v>80</v>
      </c>
    </row>
    <row r="272" spans="1:21" x14ac:dyDescent="0.2">
      <c r="A272" s="29">
        <v>259</v>
      </c>
      <c r="B272" s="30" t="s">
        <v>381</v>
      </c>
      <c r="C272" s="217"/>
      <c r="D272" s="29">
        <v>0</v>
      </c>
      <c r="E272" s="31">
        <v>20</v>
      </c>
      <c r="F272" s="29">
        <v>15</v>
      </c>
      <c r="G272" s="29">
        <v>0</v>
      </c>
      <c r="H272" s="29">
        <v>10</v>
      </c>
      <c r="I272" s="29">
        <v>10</v>
      </c>
      <c r="J272" s="29">
        <v>5</v>
      </c>
      <c r="K272" s="29">
        <v>10</v>
      </c>
      <c r="L272" s="29">
        <v>10</v>
      </c>
      <c r="M272" s="95">
        <v>80</v>
      </c>
      <c r="N272" s="169"/>
      <c r="O272" s="33" t="s">
        <v>30</v>
      </c>
      <c r="P272" s="169"/>
      <c r="Q272" s="169"/>
      <c r="R272" s="19">
        <v>0</v>
      </c>
      <c r="U272" s="20">
        <f t="shared" si="6"/>
        <v>45</v>
      </c>
    </row>
    <row r="273" spans="1:23" ht="16.5" x14ac:dyDescent="0.2">
      <c r="A273" s="19">
        <v>260</v>
      </c>
      <c r="B273" s="151" t="s">
        <v>382</v>
      </c>
      <c r="C273" s="40" t="s">
        <v>383</v>
      </c>
      <c r="D273" s="152">
        <v>0</v>
      </c>
      <c r="E273" s="153">
        <v>20</v>
      </c>
      <c r="F273" s="150">
        <v>15</v>
      </c>
      <c r="G273" s="150">
        <v>0</v>
      </c>
      <c r="H273" s="150">
        <v>0</v>
      </c>
      <c r="I273" s="150">
        <v>0</v>
      </c>
      <c r="J273" s="150">
        <v>0</v>
      </c>
      <c r="K273" s="150">
        <v>10</v>
      </c>
      <c r="L273" s="66">
        <v>0</v>
      </c>
      <c r="M273" s="135">
        <v>45</v>
      </c>
      <c r="N273" s="135"/>
      <c r="O273" s="135"/>
      <c r="P273" s="135"/>
      <c r="Q273" s="4" t="s">
        <v>35</v>
      </c>
      <c r="R273" s="19">
        <v>0</v>
      </c>
      <c r="U273" s="20">
        <f t="shared" si="6"/>
        <v>30</v>
      </c>
    </row>
    <row r="274" spans="1:23" ht="16.5" x14ac:dyDescent="0.2">
      <c r="A274" s="19">
        <v>261</v>
      </c>
      <c r="B274" s="151" t="s">
        <v>384</v>
      </c>
      <c r="C274" s="40" t="s">
        <v>385</v>
      </c>
      <c r="D274" s="152">
        <v>0</v>
      </c>
      <c r="E274" s="153">
        <v>20</v>
      </c>
      <c r="F274" s="150">
        <v>0</v>
      </c>
      <c r="G274" s="150">
        <v>0</v>
      </c>
      <c r="H274" s="150">
        <v>0</v>
      </c>
      <c r="I274" s="150">
        <v>5</v>
      </c>
      <c r="J274" s="150">
        <v>0</v>
      </c>
      <c r="K274" s="150">
        <v>5</v>
      </c>
      <c r="L274" s="154">
        <v>0</v>
      </c>
      <c r="M274" s="135">
        <v>30</v>
      </c>
      <c r="N274" s="135"/>
      <c r="O274" s="135"/>
      <c r="P274" s="135"/>
      <c r="Q274" s="4" t="s">
        <v>35</v>
      </c>
      <c r="R274" s="19">
        <v>0</v>
      </c>
      <c r="U274" s="20">
        <f t="shared" si="6"/>
        <v>30</v>
      </c>
    </row>
    <row r="275" spans="1:23" s="88" customFormat="1" ht="33" x14ac:dyDescent="0.2">
      <c r="A275" s="228">
        <v>262</v>
      </c>
      <c r="B275" s="151" t="s">
        <v>386</v>
      </c>
      <c r="C275" s="40" t="s">
        <v>387</v>
      </c>
      <c r="D275" s="152">
        <v>0</v>
      </c>
      <c r="E275" s="153">
        <v>20</v>
      </c>
      <c r="F275" s="123">
        <v>0</v>
      </c>
      <c r="G275" s="123">
        <v>0</v>
      </c>
      <c r="H275" s="123">
        <v>0</v>
      </c>
      <c r="I275" s="123">
        <v>0</v>
      </c>
      <c r="J275" s="123">
        <v>0</v>
      </c>
      <c r="K275" s="123">
        <v>10</v>
      </c>
      <c r="L275" s="123">
        <v>0</v>
      </c>
      <c r="M275" s="135">
        <v>30</v>
      </c>
      <c r="N275" s="180"/>
      <c r="O275" s="180"/>
      <c r="P275" s="135"/>
      <c r="Q275" s="4" t="s">
        <v>35</v>
      </c>
      <c r="R275" s="19">
        <v>0</v>
      </c>
      <c r="S275" s="298"/>
      <c r="T275" s="298"/>
      <c r="U275" s="20">
        <f t="shared" si="6"/>
        <v>30</v>
      </c>
      <c r="V275" s="94"/>
      <c r="W275" s="94"/>
    </row>
    <row r="276" spans="1:23" s="94" customFormat="1" ht="16.5" x14ac:dyDescent="0.2">
      <c r="A276" s="19">
        <v>263</v>
      </c>
      <c r="B276" s="151" t="s">
        <v>442</v>
      </c>
      <c r="C276" s="40" t="s">
        <v>427</v>
      </c>
      <c r="D276" s="152">
        <v>0</v>
      </c>
      <c r="E276" s="153">
        <v>20</v>
      </c>
      <c r="F276" s="123">
        <v>0</v>
      </c>
      <c r="G276" s="123">
        <v>0</v>
      </c>
      <c r="H276" s="123">
        <v>0</v>
      </c>
      <c r="I276" s="123">
        <v>0</v>
      </c>
      <c r="J276" s="123">
        <v>0</v>
      </c>
      <c r="K276" s="123">
        <v>10</v>
      </c>
      <c r="L276" s="123">
        <v>0</v>
      </c>
      <c r="M276" s="135">
        <v>30</v>
      </c>
      <c r="N276" s="135"/>
      <c r="O276" s="135"/>
      <c r="P276" s="135"/>
      <c r="Q276" s="135" t="s">
        <v>35</v>
      </c>
      <c r="R276" s="66">
        <v>0</v>
      </c>
      <c r="S276" s="298"/>
      <c r="T276" s="298"/>
      <c r="U276" s="20">
        <f t="shared" si="6"/>
        <v>30</v>
      </c>
    </row>
    <row r="277" spans="1:23" s="94" customFormat="1" ht="16.5" x14ac:dyDescent="0.2">
      <c r="A277" s="19">
        <v>264</v>
      </c>
      <c r="B277" s="151" t="s">
        <v>388</v>
      </c>
      <c r="C277" s="40" t="s">
        <v>428</v>
      </c>
      <c r="D277" s="152">
        <v>0</v>
      </c>
      <c r="E277" s="153">
        <v>20</v>
      </c>
      <c r="F277" s="123">
        <v>0</v>
      </c>
      <c r="G277" s="123">
        <v>0</v>
      </c>
      <c r="H277" s="123">
        <v>0</v>
      </c>
      <c r="I277" s="123">
        <v>0</v>
      </c>
      <c r="J277" s="123">
        <v>0</v>
      </c>
      <c r="K277" s="123">
        <v>10</v>
      </c>
      <c r="L277" s="123">
        <v>0</v>
      </c>
      <c r="M277" s="135">
        <v>30</v>
      </c>
      <c r="N277" s="135"/>
      <c r="O277" s="135"/>
      <c r="P277" s="135"/>
      <c r="Q277" s="135" t="s">
        <v>35</v>
      </c>
      <c r="R277" s="66">
        <v>0</v>
      </c>
      <c r="S277" s="298"/>
      <c r="T277" s="298"/>
      <c r="U277" s="20">
        <f t="shared" si="6"/>
        <v>30</v>
      </c>
    </row>
    <row r="278" spans="1:23" s="94" customFormat="1" ht="16.5" x14ac:dyDescent="0.2">
      <c r="A278" s="228">
        <v>265</v>
      </c>
      <c r="B278" s="151" t="s">
        <v>389</v>
      </c>
      <c r="C278" s="40" t="s">
        <v>429</v>
      </c>
      <c r="D278" s="152">
        <v>0</v>
      </c>
      <c r="E278" s="153">
        <v>20</v>
      </c>
      <c r="F278" s="123">
        <v>0</v>
      </c>
      <c r="G278" s="123">
        <v>0</v>
      </c>
      <c r="H278" s="123">
        <v>0</v>
      </c>
      <c r="I278" s="123">
        <v>0</v>
      </c>
      <c r="J278" s="123">
        <v>0</v>
      </c>
      <c r="K278" s="123">
        <v>10</v>
      </c>
      <c r="L278" s="123">
        <v>0</v>
      </c>
      <c r="M278" s="135">
        <v>30</v>
      </c>
      <c r="N278" s="135"/>
      <c r="O278" s="135"/>
      <c r="P278" s="135"/>
      <c r="Q278" s="135" t="s">
        <v>35</v>
      </c>
      <c r="R278" s="66">
        <v>0</v>
      </c>
      <c r="S278" s="298"/>
      <c r="T278" s="298"/>
      <c r="U278" s="20">
        <f t="shared" si="6"/>
        <v>30</v>
      </c>
    </row>
    <row r="279" spans="1:23" s="94" customFormat="1" ht="16.5" x14ac:dyDescent="0.2">
      <c r="A279" s="19">
        <v>266</v>
      </c>
      <c r="B279" s="151" t="s">
        <v>390</v>
      </c>
      <c r="C279" s="40" t="s">
        <v>430</v>
      </c>
      <c r="D279" s="152">
        <v>0</v>
      </c>
      <c r="E279" s="153">
        <v>20</v>
      </c>
      <c r="F279" s="123">
        <v>0</v>
      </c>
      <c r="G279" s="123">
        <v>0</v>
      </c>
      <c r="H279" s="123">
        <v>0</v>
      </c>
      <c r="I279" s="123">
        <v>0</v>
      </c>
      <c r="J279" s="123">
        <v>0</v>
      </c>
      <c r="K279" s="123">
        <v>10</v>
      </c>
      <c r="L279" s="123">
        <v>0</v>
      </c>
      <c r="M279" s="135">
        <v>30</v>
      </c>
      <c r="N279" s="135"/>
      <c r="O279" s="135"/>
      <c r="P279" s="135"/>
      <c r="Q279" s="135" t="s">
        <v>35</v>
      </c>
      <c r="R279" s="66">
        <v>0</v>
      </c>
      <c r="S279" s="298"/>
      <c r="T279" s="298"/>
      <c r="U279" s="20">
        <f t="shared" si="6"/>
        <v>30</v>
      </c>
    </row>
    <row r="280" spans="1:23" s="94" customFormat="1" ht="16.5" x14ac:dyDescent="0.2">
      <c r="A280" s="19">
        <v>267</v>
      </c>
      <c r="B280" s="151" t="s">
        <v>391</v>
      </c>
      <c r="C280" s="40" t="s">
        <v>431</v>
      </c>
      <c r="D280" s="152">
        <v>0</v>
      </c>
      <c r="E280" s="153">
        <v>20</v>
      </c>
      <c r="F280" s="123">
        <v>0</v>
      </c>
      <c r="G280" s="123">
        <v>0</v>
      </c>
      <c r="H280" s="123">
        <v>0</v>
      </c>
      <c r="I280" s="123">
        <v>0</v>
      </c>
      <c r="J280" s="123">
        <v>0</v>
      </c>
      <c r="K280" s="123">
        <v>10</v>
      </c>
      <c r="L280" s="123">
        <v>0</v>
      </c>
      <c r="M280" s="135">
        <v>30</v>
      </c>
      <c r="N280" s="135"/>
      <c r="O280" s="135"/>
      <c r="P280" s="135"/>
      <c r="Q280" s="135" t="s">
        <v>35</v>
      </c>
      <c r="R280" s="66">
        <v>0</v>
      </c>
      <c r="S280" s="298"/>
      <c r="T280" s="298"/>
      <c r="U280" s="20">
        <f t="shared" si="6"/>
        <v>30</v>
      </c>
    </row>
    <row r="281" spans="1:23" s="94" customFormat="1" x14ac:dyDescent="0.2">
      <c r="A281" s="228">
        <v>268</v>
      </c>
      <c r="B281" s="151" t="s">
        <v>392</v>
      </c>
      <c r="C281" s="40" t="s">
        <v>432</v>
      </c>
      <c r="D281" s="152">
        <v>0</v>
      </c>
      <c r="E281" s="153">
        <v>20</v>
      </c>
      <c r="F281" s="123">
        <v>0</v>
      </c>
      <c r="G281" s="123">
        <v>0</v>
      </c>
      <c r="H281" s="123">
        <v>0</v>
      </c>
      <c r="I281" s="123">
        <v>0</v>
      </c>
      <c r="J281" s="123">
        <v>0</v>
      </c>
      <c r="K281" s="123">
        <v>10</v>
      </c>
      <c r="L281" s="123">
        <v>0</v>
      </c>
      <c r="M281" s="135">
        <v>30</v>
      </c>
      <c r="N281" s="135"/>
      <c r="O281" s="135"/>
      <c r="P281" s="135"/>
      <c r="Q281" s="135" t="s">
        <v>35</v>
      </c>
      <c r="R281" s="66">
        <v>0</v>
      </c>
      <c r="S281" s="298"/>
      <c r="T281" s="298"/>
      <c r="U281" s="20">
        <f t="shared" si="6"/>
        <v>30</v>
      </c>
    </row>
    <row r="282" spans="1:23" s="94" customFormat="1" ht="16.5" x14ac:dyDescent="0.2">
      <c r="A282" s="19">
        <v>269</v>
      </c>
      <c r="B282" s="151" t="s">
        <v>393</v>
      </c>
      <c r="C282" s="40" t="s">
        <v>433</v>
      </c>
      <c r="D282" s="152">
        <v>0</v>
      </c>
      <c r="E282" s="153">
        <v>20</v>
      </c>
      <c r="F282" s="123">
        <v>0</v>
      </c>
      <c r="G282" s="123">
        <v>0</v>
      </c>
      <c r="H282" s="123">
        <v>0</v>
      </c>
      <c r="I282" s="123">
        <v>0</v>
      </c>
      <c r="J282" s="123">
        <v>0</v>
      </c>
      <c r="K282" s="123">
        <v>10</v>
      </c>
      <c r="L282" s="123">
        <v>0</v>
      </c>
      <c r="M282" s="135">
        <v>30</v>
      </c>
      <c r="N282" s="135"/>
      <c r="O282" s="135"/>
      <c r="P282" s="135"/>
      <c r="Q282" s="135" t="s">
        <v>35</v>
      </c>
      <c r="R282" s="66">
        <v>0</v>
      </c>
      <c r="S282" s="298"/>
      <c r="T282" s="298"/>
      <c r="U282" s="20">
        <f t="shared" si="6"/>
        <v>30</v>
      </c>
    </row>
    <row r="283" spans="1:23" s="94" customFormat="1" ht="16.5" x14ac:dyDescent="0.2">
      <c r="A283" s="19">
        <v>270</v>
      </c>
      <c r="B283" s="151" t="s">
        <v>394</v>
      </c>
      <c r="C283" s="40" t="s">
        <v>434</v>
      </c>
      <c r="D283" s="152">
        <v>0</v>
      </c>
      <c r="E283" s="153">
        <v>20</v>
      </c>
      <c r="F283" s="123">
        <v>0</v>
      </c>
      <c r="G283" s="123">
        <v>0</v>
      </c>
      <c r="H283" s="123">
        <v>0</v>
      </c>
      <c r="I283" s="123">
        <v>0</v>
      </c>
      <c r="J283" s="123">
        <v>0</v>
      </c>
      <c r="K283" s="123">
        <v>10</v>
      </c>
      <c r="L283" s="123">
        <v>0</v>
      </c>
      <c r="M283" s="135">
        <v>30</v>
      </c>
      <c r="N283" s="135"/>
      <c r="O283" s="135"/>
      <c r="P283" s="135"/>
      <c r="Q283" s="135" t="s">
        <v>35</v>
      </c>
      <c r="R283" s="66">
        <v>0</v>
      </c>
      <c r="S283" s="298"/>
      <c r="T283" s="298"/>
      <c r="U283" s="20">
        <f t="shared" si="6"/>
        <v>30</v>
      </c>
    </row>
    <row r="284" spans="1:23" s="94" customFormat="1" ht="16.5" x14ac:dyDescent="0.2">
      <c r="A284" s="228">
        <v>271</v>
      </c>
      <c r="B284" s="151" t="s">
        <v>395</v>
      </c>
      <c r="C284" s="40" t="s">
        <v>435</v>
      </c>
      <c r="D284" s="152">
        <v>0</v>
      </c>
      <c r="E284" s="153">
        <v>20</v>
      </c>
      <c r="F284" s="123">
        <v>0</v>
      </c>
      <c r="G284" s="123">
        <v>0</v>
      </c>
      <c r="H284" s="123">
        <v>0</v>
      </c>
      <c r="I284" s="123">
        <v>0</v>
      </c>
      <c r="J284" s="123">
        <v>0</v>
      </c>
      <c r="K284" s="123">
        <v>10</v>
      </c>
      <c r="L284" s="123">
        <v>0</v>
      </c>
      <c r="M284" s="135">
        <v>30</v>
      </c>
      <c r="N284" s="135"/>
      <c r="O284" s="135"/>
      <c r="P284" s="135"/>
      <c r="Q284" s="135" t="s">
        <v>35</v>
      </c>
      <c r="R284" s="66">
        <v>0</v>
      </c>
      <c r="S284" s="298"/>
      <c r="T284" s="298"/>
      <c r="U284" s="20">
        <f t="shared" si="6"/>
        <v>25</v>
      </c>
    </row>
    <row r="285" spans="1:23" s="94" customFormat="1" x14ac:dyDescent="0.2">
      <c r="A285" s="19">
        <v>272</v>
      </c>
      <c r="B285" s="151" t="s">
        <v>396</v>
      </c>
      <c r="C285" s="40" t="s">
        <v>436</v>
      </c>
      <c r="D285" s="152">
        <v>0</v>
      </c>
      <c r="E285" s="153">
        <v>20</v>
      </c>
      <c r="F285" s="123">
        <v>0</v>
      </c>
      <c r="G285" s="123">
        <v>0</v>
      </c>
      <c r="H285" s="123">
        <v>0</v>
      </c>
      <c r="I285" s="123">
        <v>0</v>
      </c>
      <c r="J285" s="123">
        <v>0</v>
      </c>
      <c r="K285" s="123">
        <v>5</v>
      </c>
      <c r="L285" s="123">
        <v>0</v>
      </c>
      <c r="M285" s="135">
        <v>25</v>
      </c>
      <c r="N285" s="135"/>
      <c r="O285" s="135"/>
      <c r="P285" s="135"/>
      <c r="Q285" s="135" t="s">
        <v>35</v>
      </c>
      <c r="R285" s="66">
        <v>0</v>
      </c>
      <c r="S285" s="298"/>
      <c r="T285" s="298"/>
      <c r="U285" s="20">
        <f t="shared" si="6"/>
        <v>20</v>
      </c>
    </row>
    <row r="286" spans="1:23" s="94" customFormat="1" ht="16.5" x14ac:dyDescent="0.2">
      <c r="A286" s="19">
        <v>273</v>
      </c>
      <c r="B286" s="151" t="s">
        <v>397</v>
      </c>
      <c r="C286" s="40" t="s">
        <v>398</v>
      </c>
      <c r="D286" s="152">
        <v>0</v>
      </c>
      <c r="E286" s="153">
        <v>20</v>
      </c>
      <c r="F286" s="123">
        <v>0</v>
      </c>
      <c r="G286" s="123">
        <v>0</v>
      </c>
      <c r="H286" s="123">
        <v>0</v>
      </c>
      <c r="I286" s="123">
        <v>0</v>
      </c>
      <c r="J286" s="123">
        <v>0</v>
      </c>
      <c r="K286" s="123">
        <v>0</v>
      </c>
      <c r="L286" s="123">
        <v>0</v>
      </c>
      <c r="M286" s="135">
        <v>20</v>
      </c>
      <c r="N286" s="135"/>
      <c r="O286" s="135"/>
      <c r="P286" s="135"/>
      <c r="Q286" s="135" t="s">
        <v>35</v>
      </c>
      <c r="R286" s="66">
        <v>0</v>
      </c>
      <c r="S286" s="298"/>
      <c r="T286" s="298"/>
      <c r="U286" s="20">
        <f t="shared" si="6"/>
        <v>20</v>
      </c>
    </row>
    <row r="287" spans="1:23" s="94" customFormat="1" ht="16.5" x14ac:dyDescent="0.2">
      <c r="A287" s="228">
        <v>274</v>
      </c>
      <c r="B287" s="151" t="s">
        <v>400</v>
      </c>
      <c r="C287" s="40" t="s">
        <v>437</v>
      </c>
      <c r="D287" s="152">
        <v>0</v>
      </c>
      <c r="E287" s="153">
        <v>20</v>
      </c>
      <c r="F287" s="123">
        <v>0</v>
      </c>
      <c r="G287" s="123">
        <v>0</v>
      </c>
      <c r="H287" s="123">
        <v>0</v>
      </c>
      <c r="I287" s="123">
        <v>0</v>
      </c>
      <c r="J287" s="123">
        <v>0</v>
      </c>
      <c r="K287" s="123">
        <v>0</v>
      </c>
      <c r="L287" s="123">
        <v>0</v>
      </c>
      <c r="M287" s="135">
        <v>20</v>
      </c>
      <c r="N287" s="135"/>
      <c r="O287" s="135"/>
      <c r="P287" s="135"/>
      <c r="Q287" s="135" t="s">
        <v>35</v>
      </c>
      <c r="R287" s="66">
        <v>0</v>
      </c>
      <c r="S287" s="298"/>
      <c r="T287" s="298"/>
      <c r="U287" s="20">
        <f t="shared" si="6"/>
        <v>20</v>
      </c>
    </row>
    <row r="288" spans="1:23" s="94" customFormat="1" x14ac:dyDescent="0.2">
      <c r="A288" s="19">
        <v>275</v>
      </c>
      <c r="B288" s="151" t="s">
        <v>401</v>
      </c>
      <c r="C288" s="40" t="s">
        <v>438</v>
      </c>
      <c r="D288" s="152">
        <v>0</v>
      </c>
      <c r="E288" s="153">
        <v>20</v>
      </c>
      <c r="F288" s="123">
        <v>0</v>
      </c>
      <c r="G288" s="123">
        <v>0</v>
      </c>
      <c r="H288" s="123">
        <v>0</v>
      </c>
      <c r="I288" s="123">
        <v>0</v>
      </c>
      <c r="J288" s="123">
        <v>0</v>
      </c>
      <c r="K288" s="123">
        <v>0</v>
      </c>
      <c r="L288" s="123">
        <v>0</v>
      </c>
      <c r="M288" s="135">
        <v>20</v>
      </c>
      <c r="N288" s="135"/>
      <c r="O288" s="135"/>
      <c r="P288" s="135"/>
      <c r="Q288" s="135" t="s">
        <v>35</v>
      </c>
      <c r="R288" s="66">
        <v>0</v>
      </c>
      <c r="S288" s="298"/>
      <c r="T288" s="298"/>
      <c r="U288" s="20">
        <f t="shared" si="6"/>
        <v>20</v>
      </c>
    </row>
    <row r="289" spans="1:23" s="94" customFormat="1" ht="16.5" x14ac:dyDescent="0.2">
      <c r="A289" s="19">
        <v>276</v>
      </c>
      <c r="B289" s="151" t="s">
        <v>402</v>
      </c>
      <c r="C289" s="40" t="s">
        <v>425</v>
      </c>
      <c r="D289" s="152">
        <v>0</v>
      </c>
      <c r="E289" s="153">
        <v>20</v>
      </c>
      <c r="F289" s="123">
        <v>0</v>
      </c>
      <c r="G289" s="123">
        <v>0</v>
      </c>
      <c r="H289" s="123">
        <v>0</v>
      </c>
      <c r="I289" s="123">
        <v>0</v>
      </c>
      <c r="J289" s="123">
        <v>0</v>
      </c>
      <c r="K289" s="123">
        <v>0</v>
      </c>
      <c r="L289" s="123">
        <v>0</v>
      </c>
      <c r="M289" s="135">
        <v>20</v>
      </c>
      <c r="N289" s="135"/>
      <c r="O289" s="135"/>
      <c r="P289" s="135"/>
      <c r="Q289" s="135" t="s">
        <v>35</v>
      </c>
      <c r="R289" s="66">
        <v>0</v>
      </c>
      <c r="S289" s="298"/>
      <c r="T289" s="298"/>
      <c r="U289" s="20">
        <f t="shared" si="6"/>
        <v>30</v>
      </c>
    </row>
    <row r="290" spans="1:23" s="94" customFormat="1" x14ac:dyDescent="0.2">
      <c r="A290" s="228">
        <v>277</v>
      </c>
      <c r="B290" s="151" t="s">
        <v>403</v>
      </c>
      <c r="C290" s="40" t="s">
        <v>439</v>
      </c>
      <c r="D290" s="152">
        <v>0</v>
      </c>
      <c r="E290" s="153">
        <v>20</v>
      </c>
      <c r="F290" s="123">
        <v>0</v>
      </c>
      <c r="G290" s="123">
        <v>0</v>
      </c>
      <c r="H290" s="123">
        <v>0</v>
      </c>
      <c r="I290" s="123">
        <v>0</v>
      </c>
      <c r="J290" s="123">
        <v>0</v>
      </c>
      <c r="K290" s="123">
        <v>5</v>
      </c>
      <c r="L290" s="123">
        <v>5</v>
      </c>
      <c r="M290" s="135">
        <v>30</v>
      </c>
      <c r="N290" s="135"/>
      <c r="O290" s="135"/>
      <c r="P290" s="135"/>
      <c r="Q290" s="135" t="s">
        <v>35</v>
      </c>
      <c r="R290" s="66">
        <v>0</v>
      </c>
      <c r="S290" s="298"/>
      <c r="T290" s="298"/>
      <c r="U290" s="20">
        <f t="shared" si="6"/>
        <v>45</v>
      </c>
    </row>
    <row r="291" spans="1:23" s="94" customFormat="1" ht="16.5" x14ac:dyDescent="0.2">
      <c r="A291" s="19">
        <v>278</v>
      </c>
      <c r="B291" s="151" t="s">
        <v>404</v>
      </c>
      <c r="C291" s="40" t="s">
        <v>440</v>
      </c>
      <c r="D291" s="152">
        <v>0</v>
      </c>
      <c r="E291" s="153">
        <v>20</v>
      </c>
      <c r="F291" s="123">
        <v>15</v>
      </c>
      <c r="G291" s="123">
        <v>0</v>
      </c>
      <c r="H291" s="123">
        <v>0</v>
      </c>
      <c r="I291" s="123">
        <v>0</v>
      </c>
      <c r="J291" s="123">
        <v>0</v>
      </c>
      <c r="K291" s="123">
        <v>5</v>
      </c>
      <c r="L291" s="123">
        <v>5</v>
      </c>
      <c r="M291" s="135">
        <v>45</v>
      </c>
      <c r="N291" s="135"/>
      <c r="O291" s="135"/>
      <c r="P291" s="135"/>
      <c r="Q291" s="135" t="s">
        <v>35</v>
      </c>
      <c r="R291" s="66">
        <v>0</v>
      </c>
      <c r="S291" s="298"/>
      <c r="T291" s="298"/>
      <c r="U291" s="20">
        <f t="shared" si="6"/>
        <v>25</v>
      </c>
    </row>
    <row r="292" spans="1:23" s="94" customFormat="1" ht="16.5" x14ac:dyDescent="0.2">
      <c r="A292" s="19">
        <v>279</v>
      </c>
      <c r="B292" s="151" t="s">
        <v>405</v>
      </c>
      <c r="C292" s="40" t="s">
        <v>426</v>
      </c>
      <c r="D292" s="152">
        <v>0</v>
      </c>
      <c r="E292" s="153">
        <v>20</v>
      </c>
      <c r="F292" s="123">
        <v>0</v>
      </c>
      <c r="G292" s="123">
        <v>0</v>
      </c>
      <c r="H292" s="123">
        <v>0</v>
      </c>
      <c r="I292" s="123">
        <v>0</v>
      </c>
      <c r="J292" s="123">
        <v>0</v>
      </c>
      <c r="K292" s="123">
        <v>5</v>
      </c>
      <c r="L292" s="123">
        <v>0</v>
      </c>
      <c r="M292" s="135">
        <v>25</v>
      </c>
      <c r="N292" s="135"/>
      <c r="O292" s="135"/>
      <c r="P292" s="135"/>
      <c r="Q292" s="135" t="s">
        <v>35</v>
      </c>
      <c r="R292" s="66">
        <v>0</v>
      </c>
      <c r="S292" s="298"/>
      <c r="T292" s="298"/>
      <c r="U292" s="20">
        <f t="shared" si="6"/>
        <v>20</v>
      </c>
    </row>
    <row r="293" spans="1:23" s="94" customFormat="1" ht="16.5" x14ac:dyDescent="0.2">
      <c r="A293" s="228">
        <v>280</v>
      </c>
      <c r="B293" s="151" t="s">
        <v>406</v>
      </c>
      <c r="C293" s="40" t="s">
        <v>441</v>
      </c>
      <c r="D293" s="152">
        <v>0</v>
      </c>
      <c r="E293" s="153">
        <v>10</v>
      </c>
      <c r="F293" s="123">
        <v>0</v>
      </c>
      <c r="G293" s="123">
        <v>0</v>
      </c>
      <c r="H293" s="123">
        <v>0</v>
      </c>
      <c r="I293" s="123">
        <v>0</v>
      </c>
      <c r="J293" s="123">
        <v>0</v>
      </c>
      <c r="K293" s="123">
        <v>10</v>
      </c>
      <c r="L293" s="123">
        <v>0</v>
      </c>
      <c r="M293" s="135">
        <v>20</v>
      </c>
      <c r="N293" s="135"/>
      <c r="O293" s="135"/>
      <c r="P293" s="135"/>
      <c r="Q293" s="135" t="s">
        <v>35</v>
      </c>
      <c r="R293" s="66">
        <v>0</v>
      </c>
      <c r="S293" s="298"/>
      <c r="T293" s="298"/>
      <c r="U293" s="20">
        <f t="shared" si="6"/>
        <v>10</v>
      </c>
    </row>
    <row r="294" spans="1:23" s="94" customFormat="1" ht="16.5" x14ac:dyDescent="0.2">
      <c r="A294" s="19">
        <v>281</v>
      </c>
      <c r="B294" s="151" t="s">
        <v>407</v>
      </c>
      <c r="C294" s="40" t="s">
        <v>408</v>
      </c>
      <c r="D294" s="152">
        <v>0</v>
      </c>
      <c r="E294" s="153">
        <v>0</v>
      </c>
      <c r="F294" s="123">
        <v>0</v>
      </c>
      <c r="G294" s="123">
        <v>0</v>
      </c>
      <c r="H294" s="123">
        <v>0</v>
      </c>
      <c r="I294" s="123">
        <v>0</v>
      </c>
      <c r="J294" s="123">
        <v>0</v>
      </c>
      <c r="K294" s="123">
        <v>5</v>
      </c>
      <c r="L294" s="123">
        <v>5</v>
      </c>
      <c r="M294" s="135">
        <v>10</v>
      </c>
      <c r="N294" s="135"/>
      <c r="O294" s="135"/>
      <c r="P294" s="135"/>
      <c r="Q294" s="135" t="s">
        <v>35</v>
      </c>
      <c r="R294" s="66">
        <v>0</v>
      </c>
      <c r="S294" s="298"/>
      <c r="T294" s="298"/>
      <c r="U294" s="20">
        <f t="shared" si="6"/>
        <v>10</v>
      </c>
    </row>
    <row r="295" spans="1:23" s="94" customFormat="1" ht="16.5" x14ac:dyDescent="0.2">
      <c r="A295" s="19">
        <v>282</v>
      </c>
      <c r="B295" s="151" t="s">
        <v>409</v>
      </c>
      <c r="C295" s="40" t="s">
        <v>410</v>
      </c>
      <c r="D295" s="152">
        <v>0</v>
      </c>
      <c r="E295" s="153">
        <v>0</v>
      </c>
      <c r="F295" s="123">
        <v>0</v>
      </c>
      <c r="G295" s="123">
        <v>0</v>
      </c>
      <c r="H295" s="123">
        <v>0</v>
      </c>
      <c r="I295" s="123">
        <v>0</v>
      </c>
      <c r="J295" s="123">
        <v>0</v>
      </c>
      <c r="K295" s="123">
        <v>5</v>
      </c>
      <c r="L295" s="123">
        <v>5</v>
      </c>
      <c r="M295" s="135">
        <v>10</v>
      </c>
      <c r="N295" s="135"/>
      <c r="O295" s="135"/>
      <c r="P295" s="135"/>
      <c r="Q295" s="135" t="s">
        <v>35</v>
      </c>
      <c r="R295" s="66">
        <v>0</v>
      </c>
      <c r="S295" s="298"/>
      <c r="T295" s="298"/>
      <c r="U295" s="20">
        <f t="shared" si="6"/>
        <v>25</v>
      </c>
    </row>
    <row r="296" spans="1:23" s="94" customFormat="1" ht="16.5" x14ac:dyDescent="0.2">
      <c r="A296" s="228">
        <v>283</v>
      </c>
      <c r="B296" s="151" t="s">
        <v>411</v>
      </c>
      <c r="C296" s="40" t="s">
        <v>412</v>
      </c>
      <c r="D296" s="152">
        <v>0</v>
      </c>
      <c r="E296" s="153">
        <v>0</v>
      </c>
      <c r="F296" s="123">
        <v>15</v>
      </c>
      <c r="G296" s="123">
        <v>0</v>
      </c>
      <c r="H296" s="123">
        <v>0</v>
      </c>
      <c r="I296" s="123">
        <v>0</v>
      </c>
      <c r="J296" s="123">
        <v>0</v>
      </c>
      <c r="K296" s="123">
        <v>5</v>
      </c>
      <c r="L296" s="123">
        <v>5</v>
      </c>
      <c r="M296" s="135">
        <v>25</v>
      </c>
      <c r="N296" s="135"/>
      <c r="O296" s="135"/>
      <c r="P296" s="135"/>
      <c r="Q296" s="135" t="s">
        <v>35</v>
      </c>
      <c r="R296" s="66">
        <v>0</v>
      </c>
      <c r="S296" s="298"/>
      <c r="T296" s="298"/>
      <c r="U296" s="20">
        <f t="shared" si="6"/>
        <v>15</v>
      </c>
    </row>
    <row r="297" spans="1:23" s="94" customFormat="1" ht="16.5" x14ac:dyDescent="0.2">
      <c r="A297" s="19">
        <v>284</v>
      </c>
      <c r="B297" s="151" t="s">
        <v>413</v>
      </c>
      <c r="C297" s="40" t="s">
        <v>414</v>
      </c>
      <c r="D297" s="152">
        <v>0</v>
      </c>
      <c r="E297" s="153">
        <v>0</v>
      </c>
      <c r="F297" s="123">
        <v>0</v>
      </c>
      <c r="G297" s="123">
        <v>0</v>
      </c>
      <c r="H297" s="123">
        <v>0</v>
      </c>
      <c r="I297" s="123">
        <v>0</v>
      </c>
      <c r="J297" s="123">
        <v>0</v>
      </c>
      <c r="K297" s="123">
        <v>5</v>
      </c>
      <c r="L297" s="123">
        <v>10</v>
      </c>
      <c r="M297" s="135">
        <v>15</v>
      </c>
      <c r="N297" s="135"/>
      <c r="O297" s="135"/>
      <c r="P297" s="135"/>
      <c r="Q297" s="135" t="s">
        <v>35</v>
      </c>
      <c r="R297" s="66">
        <v>0</v>
      </c>
      <c r="S297" s="298"/>
      <c r="T297" s="298"/>
      <c r="U297" s="20">
        <f t="shared" si="6"/>
        <v>15</v>
      </c>
    </row>
    <row r="298" spans="1:23" s="94" customFormat="1" ht="16.5" x14ac:dyDescent="0.2">
      <c r="A298" s="19">
        <v>285</v>
      </c>
      <c r="B298" s="151" t="s">
        <v>415</v>
      </c>
      <c r="C298" s="40" t="s">
        <v>416</v>
      </c>
      <c r="D298" s="152">
        <v>0</v>
      </c>
      <c r="E298" s="153">
        <v>0</v>
      </c>
      <c r="F298" s="123">
        <v>0</v>
      </c>
      <c r="G298" s="123">
        <v>0</v>
      </c>
      <c r="H298" s="123">
        <v>0</v>
      </c>
      <c r="I298" s="123">
        <v>0</v>
      </c>
      <c r="J298" s="123">
        <v>0</v>
      </c>
      <c r="K298" s="123">
        <v>5</v>
      </c>
      <c r="L298" s="123">
        <v>10</v>
      </c>
      <c r="M298" s="135">
        <v>15</v>
      </c>
      <c r="N298" s="135"/>
      <c r="O298" s="135"/>
      <c r="P298" s="135"/>
      <c r="Q298" s="135" t="s">
        <v>35</v>
      </c>
      <c r="R298" s="66">
        <v>0</v>
      </c>
      <c r="S298" s="298"/>
      <c r="T298" s="298"/>
      <c r="U298" s="20">
        <f t="shared" si="6"/>
        <v>15</v>
      </c>
    </row>
    <row r="299" spans="1:23" ht="46.5" customHeight="1" x14ac:dyDescent="0.2">
      <c r="A299" s="325">
        <v>286</v>
      </c>
      <c r="B299" s="324" t="s">
        <v>417</v>
      </c>
      <c r="C299" s="323" t="s">
        <v>418</v>
      </c>
      <c r="D299" s="326">
        <v>0</v>
      </c>
      <c r="E299" s="327">
        <v>0</v>
      </c>
      <c r="F299" s="328">
        <v>0</v>
      </c>
      <c r="G299" s="328">
        <v>0</v>
      </c>
      <c r="H299" s="328">
        <v>0</v>
      </c>
      <c r="I299" s="328">
        <v>0</v>
      </c>
      <c r="J299" s="328">
        <v>0</v>
      </c>
      <c r="K299" s="328">
        <v>5</v>
      </c>
      <c r="L299" s="328">
        <v>10</v>
      </c>
      <c r="M299" s="329">
        <v>15</v>
      </c>
      <c r="N299" s="329"/>
      <c r="O299" s="329"/>
      <c r="P299" s="329"/>
      <c r="Q299" s="329" t="s">
        <v>35</v>
      </c>
      <c r="R299" s="330">
        <v>0</v>
      </c>
      <c r="U299" s="20">
        <f t="shared" si="6"/>
        <v>25</v>
      </c>
    </row>
    <row r="300" spans="1:23" ht="33" x14ac:dyDescent="0.2">
      <c r="A300" s="331"/>
      <c r="B300" s="332" t="s">
        <v>419</v>
      </c>
      <c r="C300" s="333"/>
      <c r="D300" s="331">
        <v>0</v>
      </c>
      <c r="E300" s="334">
        <v>20</v>
      </c>
      <c r="F300" s="331">
        <v>0</v>
      </c>
      <c r="G300" s="331">
        <v>0</v>
      </c>
      <c r="H300" s="331">
        <v>0</v>
      </c>
      <c r="I300" s="331">
        <v>0</v>
      </c>
      <c r="J300" s="331">
        <v>0</v>
      </c>
      <c r="K300" s="331">
        <v>5</v>
      </c>
      <c r="L300" s="331">
        <v>0</v>
      </c>
      <c r="M300" s="335">
        <v>25</v>
      </c>
      <c r="N300" s="335"/>
      <c r="O300" s="335"/>
      <c r="P300" s="335"/>
      <c r="Q300" s="322" t="s">
        <v>35</v>
      </c>
      <c r="R300" s="336">
        <v>0</v>
      </c>
    </row>
    <row r="301" spans="1:23" ht="13.5" thickBot="1" x14ac:dyDescent="0.25"/>
    <row r="302" spans="1:23" s="2" customFormat="1" ht="13.5" thickBot="1" x14ac:dyDescent="0.25">
      <c r="B302" s="156" t="s">
        <v>420</v>
      </c>
      <c r="C302" s="157" t="s">
        <v>421</v>
      </c>
      <c r="S302" s="298"/>
      <c r="T302" s="298"/>
      <c r="U302"/>
      <c r="V302"/>
      <c r="W302"/>
    </row>
    <row r="303" spans="1:23" s="2" customFormat="1" x14ac:dyDescent="0.2">
      <c r="C303" s="158" t="s">
        <v>457</v>
      </c>
      <c r="S303" s="298"/>
      <c r="T303" s="298"/>
      <c r="U303"/>
      <c r="V303"/>
      <c r="W303"/>
    </row>
    <row r="304" spans="1:23" s="2" customFormat="1" x14ac:dyDescent="0.2">
      <c r="C304" s="159" t="s">
        <v>458</v>
      </c>
      <c r="S304" s="298"/>
      <c r="T304" s="298"/>
      <c r="U304"/>
      <c r="V304"/>
      <c r="W304"/>
    </row>
    <row r="305" spans="3:23" s="2" customFormat="1" x14ac:dyDescent="0.2">
      <c r="C305" s="160" t="s">
        <v>422</v>
      </c>
      <c r="L305" s="97" t="s">
        <v>423</v>
      </c>
      <c r="S305" s="298"/>
      <c r="T305" s="298"/>
      <c r="U305"/>
      <c r="V305"/>
      <c r="W305"/>
    </row>
    <row r="306" spans="3:23" s="2" customFormat="1" x14ac:dyDescent="0.2">
      <c r="C306" s="161" t="s">
        <v>23</v>
      </c>
      <c r="L306" s="97"/>
      <c r="S306" s="298"/>
      <c r="T306" s="298"/>
      <c r="U306"/>
      <c r="V306"/>
      <c r="W306"/>
    </row>
    <row r="307" spans="3:23" s="2" customFormat="1" x14ac:dyDescent="0.2">
      <c r="C307" s="162" t="s">
        <v>30</v>
      </c>
      <c r="L307" s="97" t="s">
        <v>424</v>
      </c>
      <c r="S307" s="298"/>
      <c r="T307" s="298"/>
      <c r="U307"/>
      <c r="V307"/>
      <c r="W307"/>
    </row>
    <row r="308" spans="3:23" s="2" customFormat="1" x14ac:dyDescent="0.2">
      <c r="C308" s="163" t="s">
        <v>33</v>
      </c>
      <c r="L308" s="182" t="s">
        <v>449</v>
      </c>
      <c r="S308" s="298"/>
      <c r="T308" s="298"/>
      <c r="U308"/>
      <c r="V308"/>
      <c r="W308"/>
    </row>
    <row r="309" spans="3:23" s="2" customFormat="1" ht="13.5" thickBot="1" x14ac:dyDescent="0.25">
      <c r="C309" s="164" t="s">
        <v>35</v>
      </c>
      <c r="S309" s="298"/>
      <c r="T309" s="298"/>
      <c r="U309"/>
      <c r="V309"/>
      <c r="W309"/>
    </row>
  </sheetData>
  <sheetProtection selectLockedCells="1" selectUnlockedCells="1"/>
  <autoFilter ref="A5:Y299" xr:uid="{00000000-0009-0000-0000-000000000000}"/>
  <mergeCells count="16">
    <mergeCell ref="U3:U4"/>
    <mergeCell ref="A2:L2"/>
    <mergeCell ref="Q2:R2"/>
    <mergeCell ref="A3:A4"/>
    <mergeCell ref="B3:B4"/>
    <mergeCell ref="C3:C4"/>
    <mergeCell ref="D3:E3"/>
    <mergeCell ref="F3:H3"/>
    <mergeCell ref="I3:J3"/>
    <mergeCell ref="K3:K4"/>
    <mergeCell ref="L3:L4"/>
    <mergeCell ref="M3:M4"/>
    <mergeCell ref="N3:Q4"/>
    <mergeCell ref="R3:R4"/>
    <mergeCell ref="S3:S4"/>
    <mergeCell ref="T3:T4"/>
  </mergeCells>
  <pageMargins left="0.70866141732283472" right="0.39370078740157483" top="0.74803149606299213" bottom="0.74803149606299213" header="0.51181102362204722" footer="0.51181102362204722"/>
  <pageSetup paperSize="8" scale="88" firstPageNumber="0" fitToHeight="0" orientation="landscape" horizontalDpi="300" verticalDpi="300" r:id="rId1"/>
  <headerFooter alignWithMargins="0">
    <oddFooter>&amp;C&amp;P/&amp;N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B7265-3CE0-4D74-9830-25507328D32F}">
  <sheetPr>
    <pageSetUpPr fitToPage="1"/>
  </sheetPr>
  <dimension ref="A1:R5"/>
  <sheetViews>
    <sheetView topLeftCell="C1" zoomScale="130" zoomScaleNormal="130" workbookViewId="0">
      <selection activeCell="J18" sqref="J18"/>
    </sheetView>
  </sheetViews>
  <sheetFormatPr defaultRowHeight="12.75" x14ac:dyDescent="0.2"/>
  <cols>
    <col min="1" max="1" width="5.83203125" customWidth="1"/>
    <col min="2" max="2" width="20.83203125" customWidth="1"/>
    <col min="3" max="3" width="36" customWidth="1"/>
    <col min="4" max="4" width="14.33203125" customWidth="1"/>
    <col min="5" max="5" width="14.83203125" customWidth="1"/>
    <col min="7" max="7" width="8" customWidth="1"/>
    <col min="8" max="8" width="17.33203125" customWidth="1"/>
    <col min="9" max="11" width="16.1640625" customWidth="1"/>
    <col min="12" max="12" width="15.1640625" customWidth="1"/>
    <col min="13" max="13" width="10.5" customWidth="1"/>
    <col min="14" max="14" width="6.83203125" customWidth="1"/>
    <col min="16" max="16" width="8" customWidth="1"/>
    <col min="18" max="18" width="14.1640625" customWidth="1"/>
  </cols>
  <sheetData>
    <row r="1" spans="1:18" ht="15.75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32.25" customHeight="1" x14ac:dyDescent="0.2">
      <c r="A2" s="360" t="s">
        <v>464</v>
      </c>
      <c r="B2" s="360"/>
      <c r="C2" s="385"/>
      <c r="D2" s="360"/>
      <c r="E2" s="360"/>
      <c r="F2" s="360"/>
      <c r="G2" s="360"/>
      <c r="H2" s="360"/>
      <c r="I2" s="360"/>
      <c r="J2" s="360"/>
      <c r="K2" s="360"/>
      <c r="L2" s="360"/>
      <c r="M2" s="3"/>
      <c r="N2" s="3"/>
      <c r="O2" s="3"/>
      <c r="P2" s="3"/>
      <c r="Q2" s="361" t="s">
        <v>471</v>
      </c>
      <c r="R2" s="362"/>
    </row>
    <row r="3" spans="1:18" x14ac:dyDescent="0.2">
      <c r="A3" s="376" t="s">
        <v>0</v>
      </c>
      <c r="B3" s="386" t="s">
        <v>1</v>
      </c>
      <c r="C3" s="387" t="s">
        <v>2</v>
      </c>
      <c r="D3" s="388" t="s">
        <v>3</v>
      </c>
      <c r="E3" s="389"/>
      <c r="F3" s="390" t="s">
        <v>4</v>
      </c>
      <c r="G3" s="388"/>
      <c r="H3" s="389"/>
      <c r="I3" s="390" t="s">
        <v>5</v>
      </c>
      <c r="J3" s="389"/>
      <c r="K3" s="383" t="s">
        <v>6</v>
      </c>
      <c r="L3" s="383" t="s">
        <v>7</v>
      </c>
      <c r="M3" s="376" t="s">
        <v>8</v>
      </c>
      <c r="N3" s="377" t="s">
        <v>9</v>
      </c>
      <c r="O3" s="378"/>
      <c r="P3" s="378"/>
      <c r="Q3" s="379"/>
      <c r="R3" s="383" t="s">
        <v>10</v>
      </c>
    </row>
    <row r="4" spans="1:18" ht="97.5" customHeight="1" x14ac:dyDescent="0.2">
      <c r="A4" s="376"/>
      <c r="B4" s="386"/>
      <c r="C4" s="387"/>
      <c r="D4" s="337" t="s">
        <v>14</v>
      </c>
      <c r="E4" s="338" t="s">
        <v>15</v>
      </c>
      <c r="F4" s="339" t="s">
        <v>16</v>
      </c>
      <c r="G4" s="339" t="s">
        <v>17</v>
      </c>
      <c r="H4" s="339" t="s">
        <v>18</v>
      </c>
      <c r="I4" s="339" t="s">
        <v>19</v>
      </c>
      <c r="J4" s="339" t="s">
        <v>20</v>
      </c>
      <c r="K4" s="383"/>
      <c r="L4" s="383"/>
      <c r="M4" s="376"/>
      <c r="N4" s="380"/>
      <c r="O4" s="381"/>
      <c r="P4" s="381"/>
      <c r="Q4" s="382"/>
      <c r="R4" s="384"/>
    </row>
    <row r="5" spans="1:18" s="350" customFormat="1" ht="24" customHeight="1" x14ac:dyDescent="0.2">
      <c r="A5" s="340" t="s">
        <v>467</v>
      </c>
      <c r="B5" s="341" t="s">
        <v>321</v>
      </c>
      <c r="C5" s="342" t="s">
        <v>465</v>
      </c>
      <c r="D5" s="340">
        <v>0</v>
      </c>
      <c r="E5" s="343">
        <v>20</v>
      </c>
      <c r="F5" s="340">
        <v>15</v>
      </c>
      <c r="G5" s="340">
        <v>0</v>
      </c>
      <c r="H5" s="340">
        <v>0</v>
      </c>
      <c r="I5" s="340">
        <v>0</v>
      </c>
      <c r="J5" s="340">
        <v>0</v>
      </c>
      <c r="K5" s="340">
        <v>10</v>
      </c>
      <c r="L5" s="340">
        <v>10</v>
      </c>
      <c r="M5" s="344">
        <f>D5+E5+F5+G5+H5+I5+J5+K5+L5</f>
        <v>55</v>
      </c>
      <c r="N5" s="345"/>
      <c r="O5" s="346"/>
      <c r="P5" s="347" t="s">
        <v>466</v>
      </c>
      <c r="Q5" s="348"/>
      <c r="R5" s="349"/>
    </row>
  </sheetData>
  <mergeCells count="13">
    <mergeCell ref="M3:M4"/>
    <mergeCell ref="N3:Q4"/>
    <mergeCell ref="R3:R4"/>
    <mergeCell ref="A2:L2"/>
    <mergeCell ref="Q2:R2"/>
    <mergeCell ref="A3:A4"/>
    <mergeCell ref="B3:B4"/>
    <mergeCell ref="C3:C4"/>
    <mergeCell ref="D3:E3"/>
    <mergeCell ref="F3:H3"/>
    <mergeCell ref="I3:J3"/>
    <mergeCell ref="K3:K4"/>
    <mergeCell ref="L3:L4"/>
  </mergeCells>
  <pageMargins left="0.7" right="0.7" top="0.75" bottom="0.75" header="0.3" footer="0.3"/>
  <pageSetup paperSize="8" scale="86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anexa nr.2 la HCL ... 2026</vt:lpstr>
      <vt:lpstr>anexa nr.1 la HCL...2026</vt:lpstr>
      <vt:lpstr>'anexa nr.2 la HCL ...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Ruxandra Berszan</dc:creator>
  <cp:lastModifiedBy>User</cp:lastModifiedBy>
  <cp:lastPrinted>2026-03-04T09:28:29Z</cp:lastPrinted>
  <dcterms:created xsi:type="dcterms:W3CDTF">2024-11-05T09:04:16Z</dcterms:created>
  <dcterms:modified xsi:type="dcterms:W3CDTF">2026-03-04T09:31:21Z</dcterms:modified>
</cp:coreProperties>
</file>